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ldberg Lab Stuff\Dose Response Assays\Rings\"/>
    </mc:Choice>
  </mc:AlternateContent>
  <xr:revisionPtr revIDLastSave="0" documentId="13_ncr:1_{E60B6B41-16AD-4835-9267-D32710374F9A}" xr6:coauthVersionLast="47" xr6:coauthVersionMax="47" xr10:uidLastSave="{00000000-0000-0000-0000-000000000000}"/>
  <bookViews>
    <workbookView xWindow="-108" yWindow="-108" windowWidth="23256" windowHeight="12576" xr2:uid="{EB2D214F-A1C1-44AD-9462-DBB197A210A6}"/>
  </bookViews>
  <sheets>
    <sheet name="C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W19" i="1" l="1"/>
  <c r="BW18" i="1"/>
  <c r="BW17" i="1"/>
  <c r="BW16" i="1"/>
  <c r="BW15" i="1"/>
  <c r="BW14" i="1"/>
  <c r="BW13" i="1"/>
  <c r="BW12" i="1"/>
  <c r="BW11" i="1"/>
  <c r="BW10" i="1"/>
  <c r="BW9" i="1"/>
  <c r="BW8" i="1"/>
  <c r="BQ19" i="1"/>
  <c r="BQ18" i="1"/>
  <c r="BQ17" i="1"/>
  <c r="BQ16" i="1"/>
  <c r="BQ15" i="1"/>
  <c r="BQ14" i="1"/>
  <c r="BQ13" i="1"/>
  <c r="BQ12" i="1"/>
  <c r="BQ11" i="1"/>
  <c r="BQ10" i="1"/>
  <c r="BQ9" i="1"/>
  <c r="BQ8" i="1"/>
  <c r="BK9" i="1"/>
  <c r="BK10" i="1"/>
  <c r="BK11" i="1"/>
  <c r="BK12" i="1"/>
  <c r="BK13" i="1"/>
  <c r="BK14" i="1"/>
  <c r="BK15" i="1"/>
  <c r="BK16" i="1"/>
  <c r="BK17" i="1"/>
  <c r="BK18" i="1"/>
  <c r="BI3" i="1" s="1"/>
  <c r="BK19" i="1"/>
  <c r="BK8" i="1"/>
  <c r="BI4" i="1"/>
  <c r="BF18" i="1"/>
  <c r="BF16" i="1"/>
  <c r="BF15" i="1"/>
  <c r="BF10" i="1"/>
  <c r="BF9" i="1"/>
  <c r="BF8" i="1"/>
  <c r="BE19" i="1"/>
  <c r="BF19" i="1" s="1"/>
  <c r="BE18" i="1"/>
  <c r="BE17" i="1"/>
  <c r="BF17" i="1" s="1"/>
  <c r="BE16" i="1"/>
  <c r="BE15" i="1"/>
  <c r="BE14" i="1"/>
  <c r="BF14" i="1" s="1"/>
  <c r="BE13" i="1"/>
  <c r="BF13" i="1" s="1"/>
  <c r="BE12" i="1"/>
  <c r="BF12" i="1" s="1"/>
  <c r="BE11" i="1"/>
  <c r="BF11" i="1" s="1"/>
  <c r="BE10" i="1"/>
  <c r="BE9" i="1"/>
  <c r="BE8" i="1"/>
  <c r="AY19" i="1"/>
  <c r="AY18" i="1"/>
  <c r="AY17" i="1"/>
  <c r="AY16" i="1"/>
  <c r="AY15" i="1"/>
  <c r="AY14" i="1"/>
  <c r="AY13" i="1"/>
  <c r="AY12" i="1"/>
  <c r="AY11" i="1"/>
  <c r="AY10" i="1"/>
  <c r="AY9" i="1"/>
  <c r="AY8" i="1"/>
  <c r="AS9" i="1"/>
  <c r="AS10" i="1"/>
  <c r="AS11" i="1"/>
  <c r="AS12" i="1"/>
  <c r="AS13" i="1"/>
  <c r="AS14" i="1"/>
  <c r="AS15" i="1"/>
  <c r="AS16" i="1"/>
  <c r="AS17" i="1"/>
  <c r="AS18" i="1"/>
  <c r="AS19" i="1"/>
  <c r="AS8" i="1"/>
  <c r="AR4" i="1"/>
  <c r="AR3" i="1"/>
  <c r="AT12" i="1" s="1"/>
  <c r="V9" i="1"/>
  <c r="W9" i="1"/>
  <c r="BU10" i="1"/>
  <c r="BU11" i="1" s="1"/>
  <c r="BU12" i="1" s="1"/>
  <c r="BU13" i="1" s="1"/>
  <c r="BU14" i="1" s="1"/>
  <c r="BU15" i="1" s="1"/>
  <c r="BU16" i="1" s="1"/>
  <c r="BU17" i="1" s="1"/>
  <c r="BI10" i="1"/>
  <c r="BI11" i="1" s="1"/>
  <c r="BI12" i="1" s="1"/>
  <c r="BI13" i="1" s="1"/>
  <c r="BI14" i="1" s="1"/>
  <c r="BI15" i="1" s="1"/>
  <c r="BI16" i="1" s="1"/>
  <c r="BI17" i="1" s="1"/>
  <c r="AW10" i="1"/>
  <c r="AW11" i="1" s="1"/>
  <c r="AW12" i="1" s="1"/>
  <c r="AW13" i="1" s="1"/>
  <c r="AW14" i="1" s="1"/>
  <c r="AW15" i="1" s="1"/>
  <c r="AW16" i="1" s="1"/>
  <c r="AW17" i="1" s="1"/>
  <c r="BU9" i="1"/>
  <c r="BO9" i="1"/>
  <c r="BO10" i="1" s="1"/>
  <c r="BO11" i="1" s="1"/>
  <c r="BO12" i="1" s="1"/>
  <c r="BO13" i="1" s="1"/>
  <c r="BO14" i="1" s="1"/>
  <c r="BO15" i="1" s="1"/>
  <c r="BO16" i="1" s="1"/>
  <c r="BO17" i="1" s="1"/>
  <c r="BI9" i="1"/>
  <c r="BC9" i="1"/>
  <c r="BC10" i="1" s="1"/>
  <c r="BC11" i="1" s="1"/>
  <c r="BC12" i="1" s="1"/>
  <c r="BC13" i="1" s="1"/>
  <c r="BC14" i="1" s="1"/>
  <c r="BC15" i="1" s="1"/>
  <c r="BC16" i="1" s="1"/>
  <c r="BC17" i="1" s="1"/>
  <c r="AW9" i="1"/>
  <c r="AQ9" i="1"/>
  <c r="AQ10" i="1" s="1"/>
  <c r="AQ11" i="1" s="1"/>
  <c r="AQ12" i="1" s="1"/>
  <c r="AQ13" i="1" s="1"/>
  <c r="AQ14" i="1" s="1"/>
  <c r="AQ15" i="1" s="1"/>
  <c r="AQ16" i="1" s="1"/>
  <c r="AQ17" i="1" s="1"/>
  <c r="M9" i="1"/>
  <c r="M10" i="1" s="1"/>
  <c r="M11" i="1" s="1"/>
  <c r="M12" i="1" s="1"/>
  <c r="M13" i="1" s="1"/>
  <c r="M14" i="1" s="1"/>
  <c r="M15" i="1" s="1"/>
  <c r="M16" i="1" s="1"/>
  <c r="M17" i="1" s="1"/>
  <c r="B4" i="1"/>
  <c r="AK9" i="1"/>
  <c r="AK10" i="1" s="1"/>
  <c r="AK11" i="1" s="1"/>
  <c r="AK12" i="1" s="1"/>
  <c r="AK13" i="1" s="1"/>
  <c r="AK14" i="1" s="1"/>
  <c r="AK15" i="1" s="1"/>
  <c r="AK16" i="1" s="1"/>
  <c r="AK17" i="1" s="1"/>
  <c r="BX16" i="1" l="1"/>
  <c r="BR12" i="1"/>
  <c r="BR8" i="1"/>
  <c r="BX17" i="1"/>
  <c r="BX15" i="1"/>
  <c r="BR11" i="1"/>
  <c r="BX14" i="1"/>
  <c r="BR10" i="1"/>
  <c r="BX13" i="1"/>
  <c r="BR9" i="1"/>
  <c r="BX12" i="1"/>
  <c r="BR14" i="1"/>
  <c r="BR13" i="1"/>
  <c r="BX11" i="1"/>
  <c r="BL9" i="1"/>
  <c r="BX10" i="1"/>
  <c r="BL10" i="1"/>
  <c r="BL14" i="1"/>
  <c r="BR17" i="1"/>
  <c r="BL17" i="1"/>
  <c r="BL18" i="1"/>
  <c r="BX9" i="1"/>
  <c r="BL11" i="1"/>
  <c r="BL12" i="1"/>
  <c r="BR19" i="1"/>
  <c r="BL13" i="1"/>
  <c r="BR18" i="1"/>
  <c r="BL15" i="1"/>
  <c r="BX18" i="1"/>
  <c r="BX8" i="1"/>
  <c r="BR15" i="1"/>
  <c r="BL19" i="1"/>
  <c r="BR16" i="1"/>
  <c r="BL16" i="1"/>
  <c r="BX19" i="1"/>
  <c r="BL8" i="1"/>
  <c r="AT11" i="1"/>
  <c r="AT8" i="1"/>
  <c r="AT9" i="1"/>
  <c r="AT17" i="1"/>
  <c r="AT19" i="1"/>
  <c r="AT16" i="1"/>
  <c r="AT15" i="1"/>
  <c r="AT18" i="1"/>
  <c r="AT14" i="1"/>
  <c r="AT10" i="1"/>
  <c r="AT13" i="1"/>
  <c r="O14" i="1"/>
  <c r="O15" i="1"/>
  <c r="O16" i="1"/>
  <c r="O17" i="1"/>
  <c r="BY15" i="1"/>
  <c r="O18" i="1"/>
  <c r="O19" i="1"/>
  <c r="O10" i="1"/>
  <c r="O11" i="1"/>
  <c r="O9" i="1"/>
  <c r="O8" i="1"/>
  <c r="O12" i="1"/>
  <c r="O13" i="1"/>
  <c r="S9" i="1"/>
  <c r="S10" i="1" s="1"/>
  <c r="S11" i="1" s="1"/>
  <c r="S12" i="1" s="1"/>
  <c r="S13" i="1" s="1"/>
  <c r="S14" i="1" s="1"/>
  <c r="S15" i="1" s="1"/>
  <c r="S16" i="1" s="1"/>
  <c r="S17" i="1" s="1"/>
  <c r="Y9" i="1"/>
  <c r="Y10" i="1" s="1"/>
  <c r="Y11" i="1" s="1"/>
  <c r="Y12" i="1" s="1"/>
  <c r="Y13" i="1" s="1"/>
  <c r="Y14" i="1" s="1"/>
  <c r="Y15" i="1" s="1"/>
  <c r="Y16" i="1" s="1"/>
  <c r="Y17" i="1" s="1"/>
  <c r="AE9" i="1"/>
  <c r="AE10" i="1" s="1"/>
  <c r="AE11" i="1" s="1"/>
  <c r="AE12" i="1" s="1"/>
  <c r="AE13" i="1" s="1"/>
  <c r="AE14" i="1" s="1"/>
  <c r="AE15" i="1" s="1"/>
  <c r="AE16" i="1" s="1"/>
  <c r="AE17" i="1" s="1"/>
  <c r="G9" i="1"/>
  <c r="G10" i="1" s="1"/>
  <c r="G11" i="1" s="1"/>
  <c r="G12" i="1" s="1"/>
  <c r="G13" i="1" s="1"/>
  <c r="G14" i="1" s="1"/>
  <c r="G15" i="1" s="1"/>
  <c r="G16" i="1" s="1"/>
  <c r="G17" i="1" s="1"/>
  <c r="A9" i="1"/>
  <c r="A10" i="1" s="1"/>
  <c r="A11" i="1" s="1"/>
  <c r="A12" i="1" s="1"/>
  <c r="A13" i="1" s="1"/>
  <c r="A14" i="1" s="1"/>
  <c r="A15" i="1" s="1"/>
  <c r="A16" i="1" s="1"/>
  <c r="A17" i="1" s="1"/>
  <c r="BY11" i="1" l="1"/>
  <c r="BY18" i="1"/>
  <c r="AZ9" i="1"/>
  <c r="BA9" i="1" s="1"/>
  <c r="BY10" i="1"/>
  <c r="BY19" i="1"/>
  <c r="BY14" i="1"/>
  <c r="BY13" i="1"/>
  <c r="BY9" i="1"/>
  <c r="BY12" i="1"/>
  <c r="BY8" i="1"/>
  <c r="BY16" i="1"/>
  <c r="BY17" i="1"/>
  <c r="C19" i="1"/>
  <c r="AM13" i="1"/>
  <c r="AM14" i="1"/>
  <c r="AM12" i="1"/>
  <c r="AM11" i="1"/>
  <c r="AM10" i="1"/>
  <c r="AM9" i="1"/>
  <c r="AM15" i="1"/>
  <c r="AM8" i="1"/>
  <c r="AM19" i="1"/>
  <c r="AM18" i="1"/>
  <c r="AM17" i="1"/>
  <c r="AM16" i="1"/>
  <c r="AA9" i="1"/>
  <c r="AG15" i="1"/>
  <c r="AG11" i="1"/>
  <c r="U19" i="1"/>
  <c r="AA17" i="1"/>
  <c r="U16" i="1"/>
  <c r="AG14" i="1"/>
  <c r="AA13" i="1"/>
  <c r="U12" i="1"/>
  <c r="AG10" i="1"/>
  <c r="U9" i="1"/>
  <c r="AA18" i="1"/>
  <c r="AG16" i="1"/>
  <c r="AA15" i="1"/>
  <c r="U14" i="1"/>
  <c r="AG12" i="1"/>
  <c r="AA11" i="1"/>
  <c r="U10" i="1"/>
  <c r="AG8" i="1"/>
  <c r="AA8" i="1"/>
  <c r="AG18" i="1"/>
  <c r="U17" i="1"/>
  <c r="AA14" i="1"/>
  <c r="U13" i="1"/>
  <c r="AA10" i="1"/>
  <c r="U18" i="1"/>
  <c r="AG19" i="1"/>
  <c r="AG17" i="1"/>
  <c r="AA16" i="1"/>
  <c r="U15" i="1"/>
  <c r="AG13" i="1"/>
  <c r="AA12" i="1"/>
  <c r="U11" i="1"/>
  <c r="AG9" i="1"/>
  <c r="AA19" i="1"/>
  <c r="U8" i="1"/>
  <c r="I8" i="1"/>
  <c r="I9" i="1"/>
  <c r="I10" i="1"/>
  <c r="I11" i="1"/>
  <c r="I15" i="1"/>
  <c r="I12" i="1"/>
  <c r="I16" i="1"/>
  <c r="I17" i="1"/>
  <c r="I18" i="1"/>
  <c r="I13" i="1"/>
  <c r="I14" i="1"/>
  <c r="I19" i="1"/>
  <c r="C10" i="1"/>
  <c r="C14" i="1"/>
  <c r="C15" i="1"/>
  <c r="C18" i="1"/>
  <c r="B3" i="1" s="1"/>
  <c r="AU11" i="1" s="1"/>
  <c r="C17" i="1"/>
  <c r="C12" i="1"/>
  <c r="C9" i="1"/>
  <c r="C13" i="1"/>
  <c r="C11" i="1"/>
  <c r="C8" i="1"/>
  <c r="C16" i="1"/>
  <c r="P12" i="1" l="1"/>
  <c r="Q12" i="1" s="1"/>
  <c r="AU13" i="1"/>
  <c r="AU8" i="1"/>
  <c r="BG8" i="1"/>
  <c r="AU9" i="1"/>
  <c r="AZ12" i="1"/>
  <c r="BA12" i="1" s="1"/>
  <c r="P9" i="1"/>
  <c r="Q9" i="1" s="1"/>
  <c r="AZ19" i="1"/>
  <c r="BA19" i="1" s="1"/>
  <c r="AZ16" i="1"/>
  <c r="BA16" i="1" s="1"/>
  <c r="P10" i="1"/>
  <c r="Q10" i="1" s="1"/>
  <c r="AU14" i="1"/>
  <c r="BG9" i="1"/>
  <c r="BG12" i="1"/>
  <c r="P17" i="1"/>
  <c r="Q17" i="1" s="1"/>
  <c r="P13" i="1"/>
  <c r="Q13" i="1" s="1"/>
  <c r="AZ15" i="1"/>
  <c r="BA15" i="1" s="1"/>
  <c r="BG13" i="1"/>
  <c r="P16" i="1"/>
  <c r="Q16" i="1" s="1"/>
  <c r="P19" i="1"/>
  <c r="Q19" i="1" s="1"/>
  <c r="P18" i="1"/>
  <c r="Q18" i="1" s="1"/>
  <c r="BG11" i="1"/>
  <c r="P14" i="1"/>
  <c r="Q14" i="1" s="1"/>
  <c r="AU17" i="1"/>
  <c r="AU15" i="1"/>
  <c r="AU10" i="1"/>
  <c r="AZ11" i="1"/>
  <c r="BA11" i="1" s="1"/>
  <c r="BG16" i="1"/>
  <c r="AZ10" i="1"/>
  <c r="BA10" i="1" s="1"/>
  <c r="BG15" i="1"/>
  <c r="AZ14" i="1"/>
  <c r="BA14" i="1" s="1"/>
  <c r="AU18" i="1"/>
  <c r="BG14" i="1"/>
  <c r="P11" i="1"/>
  <c r="Q11" i="1" s="1"/>
  <c r="AU16" i="1"/>
  <c r="AZ8" i="1"/>
  <c r="BA8" i="1" s="1"/>
  <c r="AU12" i="1"/>
  <c r="BG17" i="1"/>
  <c r="BG10" i="1"/>
  <c r="AZ17" i="1"/>
  <c r="BA17" i="1" s="1"/>
  <c r="AZ13" i="1"/>
  <c r="BA13" i="1" s="1"/>
  <c r="P15" i="1"/>
  <c r="Q15" i="1" s="1"/>
  <c r="BG18" i="1"/>
  <c r="AZ18" i="1"/>
  <c r="BA18" i="1" s="1"/>
  <c r="BG19" i="1"/>
  <c r="AU19" i="1"/>
  <c r="P8" i="1"/>
  <c r="Q8" i="1" s="1"/>
  <c r="D8" i="1"/>
  <c r="D18" i="1"/>
  <c r="S3" i="1"/>
  <c r="D19" i="1"/>
  <c r="E19" i="1" s="1"/>
  <c r="BS12" i="1" l="1"/>
  <c r="BS8" i="1"/>
  <c r="BM15" i="1"/>
  <c r="BM18" i="1"/>
  <c r="BM8" i="1"/>
  <c r="BM11" i="1"/>
  <c r="BS16" i="1"/>
  <c r="BS14" i="1"/>
  <c r="BS11" i="1"/>
  <c r="BS13" i="1"/>
  <c r="BM16" i="1"/>
  <c r="BS17" i="1"/>
  <c r="BM17" i="1"/>
  <c r="BM10" i="1"/>
  <c r="BS10" i="1"/>
  <c r="BM9" i="1"/>
  <c r="BS9" i="1"/>
  <c r="BM13" i="1"/>
  <c r="BS19" i="1"/>
  <c r="BS18" i="1"/>
  <c r="BM12" i="1"/>
  <c r="BS15" i="1"/>
  <c r="BM14" i="1"/>
  <c r="BM19" i="1"/>
  <c r="AB12" i="1"/>
  <c r="AB15" i="1"/>
  <c r="AB8" i="1"/>
  <c r="AC8" i="1" s="1"/>
  <c r="AB17" i="1"/>
  <c r="AC17" i="1" s="1"/>
  <c r="AH13" i="1"/>
  <c r="AI13" i="1" s="1"/>
  <c r="AH19" i="1"/>
  <c r="AI19" i="1" s="1"/>
  <c r="AB14" i="1"/>
  <c r="AC14" i="1" s="1"/>
  <c r="AH8" i="1"/>
  <c r="AI8" i="1" s="1"/>
  <c r="AH17" i="1"/>
  <c r="AI17" i="1" s="1"/>
  <c r="AH16" i="1"/>
  <c r="AI16" i="1" s="1"/>
  <c r="AB16" i="1"/>
  <c r="AC16" i="1" s="1"/>
  <c r="AH12" i="1"/>
  <c r="AI12" i="1" s="1"/>
  <c r="AH11" i="1"/>
  <c r="AI11" i="1" s="1"/>
  <c r="AH15" i="1"/>
  <c r="AI15" i="1" s="1"/>
  <c r="AH10" i="1"/>
  <c r="AI10" i="1" s="1"/>
  <c r="AH9" i="1"/>
  <c r="AI9" i="1" s="1"/>
  <c r="AH18" i="1"/>
  <c r="AB13" i="1"/>
  <c r="AB10" i="1"/>
  <c r="AC10" i="1" s="1"/>
  <c r="AB19" i="1"/>
  <c r="AC19" i="1" s="1"/>
  <c r="AB18" i="1"/>
  <c r="AC18" i="1" s="1"/>
  <c r="AH14" i="1"/>
  <c r="AI14" i="1" s="1"/>
  <c r="AB11" i="1"/>
  <c r="AC11" i="1" s="1"/>
  <c r="AB9" i="1"/>
  <c r="AC9" i="1" s="1"/>
  <c r="AN17" i="1"/>
  <c r="AO17" i="1" s="1"/>
  <c r="AN12" i="1"/>
  <c r="AO12" i="1" s="1"/>
  <c r="V18" i="1"/>
  <c r="W18" i="1" s="1"/>
  <c r="AN11" i="1"/>
  <c r="AO11" i="1" s="1"/>
  <c r="V15" i="1"/>
  <c r="W15" i="1" s="1"/>
  <c r="AN10" i="1"/>
  <c r="AO10" i="1" s="1"/>
  <c r="V11" i="1"/>
  <c r="W11" i="1" s="1"/>
  <c r="AN16" i="1"/>
  <c r="AO16" i="1" s="1"/>
  <c r="V8" i="1"/>
  <c r="W8" i="1" s="1"/>
  <c r="V16" i="1"/>
  <c r="W16" i="1" s="1"/>
  <c r="V13" i="1"/>
  <c r="W13" i="1" s="1"/>
  <c r="AN13" i="1"/>
  <c r="AO13" i="1" s="1"/>
  <c r="V10" i="1"/>
  <c r="W10" i="1" s="1"/>
  <c r="AN19" i="1"/>
  <c r="AO19" i="1" s="1"/>
  <c r="V19" i="1"/>
  <c r="W19" i="1" s="1"/>
  <c r="V17" i="1"/>
  <c r="W17" i="1" s="1"/>
  <c r="V14" i="1"/>
  <c r="W14" i="1" s="1"/>
  <c r="AN14" i="1"/>
  <c r="AO14" i="1" s="1"/>
  <c r="AN9" i="1"/>
  <c r="AO9" i="1" s="1"/>
  <c r="AN15" i="1"/>
  <c r="AO15" i="1" s="1"/>
  <c r="AN8" i="1"/>
  <c r="AO8" i="1" s="1"/>
  <c r="AN18" i="1"/>
  <c r="AO18" i="1" s="1"/>
  <c r="V12" i="1"/>
  <c r="W12" i="1" s="1"/>
  <c r="AI18" i="1"/>
  <c r="D16" i="1"/>
  <c r="E16" i="1" s="1"/>
  <c r="E18" i="1"/>
  <c r="D15" i="1"/>
  <c r="E15" i="1" s="1"/>
  <c r="J8" i="1"/>
  <c r="K8" i="1" s="1"/>
  <c r="J17" i="1"/>
  <c r="K17" i="1" s="1"/>
  <c r="J9" i="1"/>
  <c r="K9" i="1" s="1"/>
  <c r="J18" i="1"/>
  <c r="K18" i="1" s="1"/>
  <c r="J10" i="1"/>
  <c r="K10" i="1" s="1"/>
  <c r="D9" i="1"/>
  <c r="E9" i="1" s="1"/>
  <c r="AC12" i="1"/>
  <c r="D17" i="1"/>
  <c r="E17" i="1" s="1"/>
  <c r="J14" i="1"/>
  <c r="K14" i="1" s="1"/>
  <c r="J16" i="1"/>
  <c r="K16" i="1" s="1"/>
  <c r="D12" i="1"/>
  <c r="E12" i="1" s="1"/>
  <c r="J11" i="1"/>
  <c r="K11" i="1" s="1"/>
  <c r="AC13" i="1"/>
  <c r="J13" i="1"/>
  <c r="K13" i="1" s="1"/>
  <c r="D13" i="1"/>
  <c r="E13" i="1" s="1"/>
  <c r="J19" i="1"/>
  <c r="K19" i="1" s="1"/>
  <c r="D10" i="1"/>
  <c r="E10" i="1" s="1"/>
  <c r="J15" i="1"/>
  <c r="K15" i="1" s="1"/>
  <c r="D11" i="1"/>
  <c r="E11" i="1" s="1"/>
  <c r="D14" i="1"/>
  <c r="E14" i="1" s="1"/>
  <c r="AC15" i="1"/>
  <c r="J12" i="1"/>
  <c r="K12" i="1" s="1"/>
  <c r="E8" i="1"/>
</calcChain>
</file>

<file path=xl/sharedStrings.xml><?xml version="1.0" encoding="utf-8"?>
<sst xmlns="http://schemas.openxmlformats.org/spreadsheetml/2006/main" count="246" uniqueCount="98">
  <si>
    <t>Background:</t>
  </si>
  <si>
    <t>%P - bkgnd</t>
  </si>
  <si>
    <t>% inhibition</t>
  </si>
  <si>
    <t>% survival</t>
  </si>
  <si>
    <t>%P</t>
  </si>
  <si>
    <t>Well Name</t>
  </si>
  <si>
    <t>P1 #Events</t>
  </si>
  <si>
    <t>P3 #Events</t>
  </si>
  <si>
    <t>nM</t>
  </si>
  <si>
    <t>P%</t>
  </si>
  <si>
    <t>Dd2</t>
  </si>
  <si>
    <t>DHA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</si>
  <si>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</si>
  <si>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</si>
  <si>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</si>
  <si>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</si>
  <si>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</si>
  <si>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</si>
  <si>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</si>
  <si>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</si>
  <si>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</si>
  <si>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</si>
  <si>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</si>
  <si>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</si>
  <si>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</si>
  <si>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</si>
  <si>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</si>
  <si>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</si>
  <si>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</si>
  <si>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</si>
  <si>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</si>
  <si>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</si>
  <si>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</si>
  <si>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</si>
  <si>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</si>
  <si>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</si>
  <si>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</si>
  <si>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</si>
  <si>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</si>
  <si>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</si>
  <si>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</si>
  <si>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</si>
  <si>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</si>
  <si>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</si>
  <si>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</si>
  <si>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</si>
  <si>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</si>
  <si>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</si>
  <si>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</si>
  <si>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</si>
  <si>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</si>
  <si>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</si>
  <si>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</si>
  <si>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</si>
  <si>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</si>
  <si>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</si>
  <si>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</si>
  <si>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</si>
  <si>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</si>
  <si>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No drug avg: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</si>
  <si>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</si>
  <si>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</si>
  <si>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</si>
  <si>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</si>
  <si>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</si>
  <si>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</si>
  <si>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</si>
  <si>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</si>
  <si>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</si>
  <si>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</si>
  <si>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</si>
  <si>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</si>
  <si>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A1</t>
  </si>
  <si>
    <t>Dd2 + 10 uM CQ</t>
  </si>
  <si>
    <t>K13</t>
  </si>
  <si>
    <t>K13 + 10 uM CQ</t>
  </si>
  <si>
    <t>K13 + 5 uM MFQ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</si>
  <si>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</si>
  <si>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</si>
  <si>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</si>
  <si>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</si>
  <si>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</si>
  <si>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</si>
  <si>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</si>
  <si>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</si>
  <si>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</si>
  <si>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</si>
  <si>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</si>
  <si>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</si>
  <si>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Dd2 + 200 nM PPQ</t>
  </si>
  <si>
    <t>K13 + 200 nM PPQ</t>
  </si>
  <si>
    <t>M343L</t>
  </si>
  <si>
    <t>M343L + 10 uM CQ</t>
  </si>
  <si>
    <t>M343L + 200 nM PPQ</t>
  </si>
  <si>
    <t>D^3D7</t>
  </si>
  <si>
    <t>D^3D7 + 10 uM CQ</t>
  </si>
  <si>
    <t>D^3D7 + 200 nM PPQ</t>
  </si>
  <si>
    <t>BKD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</si>
</sst>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152-AF24-49B4-BE3B-90856FB8D057}">
  <dimension ref="A1:CE166"/>
  <sheetViews>
    <sheetView tabSelected="1" topLeftCell="E1" zoomScale="74" zoomScaleNormal="90" workbookViewId="0">
      <selection activeCell="BS28" sqref="BS28"/>
    </sheetView>
  </sheetViews>
  <sheetFormatPr defaultColWidth="8.88671875" defaultRowHeight="14.4" x14ac:dyDescent="0.3"/>
  <cols>
    <col min="1" max="1" width="12.5546875" style="1" customWidth="1"/>
    <col min="2" max="2" width="8.88671875" style="1"/>
    <col min="3" max="3" width="10.21875" style="1" customWidth="1"/>
    <col min="4" max="4" width="9.88671875" style="1" customWidth="1"/>
    <col min="5" max="5" width="10.21875" style="1" customWidth="1"/>
    <col min="6" max="6" width="8.88671875" style="1"/>
    <col min="7" max="7" width="11.77734375" style="1" customWidth="1"/>
    <col min="8" max="44" width="8.88671875" style="1"/>
    <col min="45" max="45" width="12.5546875" style="1" bestFit="1" customWidth="1"/>
    <col min="46" max="16384" width="8.88671875" style="1"/>
  </cols>
  <sheetData>
    <row r="1" spans="1:83" x14ac:dyDescent="0.3">
      <c r="A1" s="6"/>
    </row>
    <row r="3" spans="1:83" x14ac:dyDescent="0.3">
      <c r="A3" s="1" t="s">
        <v>59</v>
      </c>
      <c r="B3" s="1">
        <f>AVERAGE(C18:C19)</f>
        <v>2.6457897596413282</v>
      </c>
      <c r="R3" s="1" t="s">
        <v>59</v>
      </c>
      <c r="S3" s="1">
        <f>AVERAGE(U18)</f>
        <v>3.0552605068417398</v>
      </c>
      <c r="T3" s="8"/>
      <c r="U3" s="8"/>
      <c r="V3" s="8"/>
      <c r="W3" s="8"/>
      <c r="X3" s="8"/>
      <c r="Y3" s="8"/>
      <c r="Z3" s="8"/>
      <c r="AA3" s="8"/>
      <c r="AB3" s="8"/>
      <c r="AC3" s="8"/>
      <c r="AQ3" s="1" t="s">
        <v>59</v>
      </c>
      <c r="AR3" s="1">
        <f>AVERAGE(AS18:AS19)</f>
        <v>2.7875718503861497</v>
      </c>
      <c r="BH3" s="1" t="s">
        <v>59</v>
      </c>
      <c r="BI3" s="1">
        <f>AVERAGE(BK18)</f>
        <v>2.8461489594326173</v>
      </c>
      <c r="BJ3" s="8"/>
      <c r="BK3" s="8"/>
      <c r="BL3" s="8"/>
      <c r="BM3" s="8"/>
      <c r="BN3" s="8"/>
      <c r="BO3" s="8"/>
      <c r="BP3" s="8"/>
      <c r="BQ3" s="8"/>
      <c r="BR3" s="8"/>
      <c r="BS3" s="8"/>
    </row>
    <row r="4" spans="1:83" x14ac:dyDescent="0.3">
      <c r="A4" s="1" t="s">
        <v>0</v>
      </c>
      <c r="B4" s="1">
        <f>AVERAGE(B8:B9)</f>
        <v>0.1950645256615105</v>
      </c>
      <c r="AQ4" s="1" t="s">
        <v>0</v>
      </c>
      <c r="AR4" s="1">
        <f>AVERAGE(AR8:AR9)</f>
        <v>0.2101260777491718</v>
      </c>
      <c r="BH4" s="1" t="s">
        <v>97</v>
      </c>
      <c r="BI4" s="1">
        <f>AVERAGE(BJ8:BJ9)</f>
        <v>0.16505552236009985</v>
      </c>
    </row>
    <row r="5" spans="1:83" x14ac:dyDescent="0.3">
      <c r="AF5" s="6"/>
      <c r="BV5" s="6"/>
    </row>
    <row r="6" spans="1:83" x14ac:dyDescent="0.3">
      <c r="A6" s="3" t="s">
        <v>11</v>
      </c>
      <c r="B6" s="9" t="s">
        <v>10</v>
      </c>
      <c r="C6" s="9"/>
      <c r="D6" s="9"/>
      <c r="E6" s="9"/>
      <c r="G6" s="3" t="s">
        <v>11</v>
      </c>
      <c r="H6" s="9" t="s">
        <v>73</v>
      </c>
      <c r="I6" s="9"/>
      <c r="J6" s="9"/>
      <c r="K6" s="9"/>
      <c r="L6" s="4"/>
      <c r="M6" s="3" t="s">
        <v>11</v>
      </c>
      <c r="N6" s="9" t="s">
        <v>89</v>
      </c>
      <c r="O6" s="9"/>
      <c r="P6" s="9"/>
      <c r="Q6" s="9"/>
      <c r="R6" s="3"/>
      <c r="S6" s="3" t="s">
        <v>11</v>
      </c>
      <c r="T6" s="9" t="s">
        <v>74</v>
      </c>
      <c r="U6" s="9"/>
      <c r="V6" s="9"/>
      <c r="W6" s="9"/>
      <c r="X6" s="3"/>
      <c r="Y6" s="3" t="s">
        <v>11</v>
      </c>
      <c r="Z6" s="9" t="s">
        <v>75</v>
      </c>
      <c r="AA6" s="9"/>
      <c r="AB6" s="9"/>
      <c r="AC6" s="9"/>
      <c r="AE6" s="3" t="s">
        <v>11</v>
      </c>
      <c r="AF6" s="9" t="s">
        <v>90</v>
      </c>
      <c r="AG6" s="9"/>
      <c r="AH6" s="9"/>
      <c r="AI6" s="9"/>
      <c r="AJ6" s="3"/>
      <c r="AK6" s="3" t="s">
        <v>11</v>
      </c>
      <c r="AL6" s="9" t="s">
        <v>76</v>
      </c>
      <c r="AM6" s="9"/>
      <c r="AN6" s="9"/>
      <c r="AO6" s="9"/>
      <c r="AQ6" s="3" t="s">
        <v>11</v>
      </c>
      <c r="AR6" s="9" t="s">
        <v>91</v>
      </c>
      <c r="AS6" s="9"/>
      <c r="AT6" s="9"/>
      <c r="AU6" s="9"/>
      <c r="AW6" s="3" t="s">
        <v>11</v>
      </c>
      <c r="AX6" s="9" t="s">
        <v>92</v>
      </c>
      <c r="AY6" s="9"/>
      <c r="AZ6" s="9"/>
      <c r="BA6" s="9"/>
      <c r="BB6" s="4"/>
      <c r="BC6" s="3" t="s">
        <v>11</v>
      </c>
      <c r="BD6" s="9" t="s">
        <v>93</v>
      </c>
      <c r="BE6" s="9"/>
      <c r="BF6" s="9"/>
      <c r="BG6" s="9"/>
      <c r="BH6" s="3"/>
      <c r="BI6" s="3" t="s">
        <v>11</v>
      </c>
      <c r="BJ6" s="9" t="s">
        <v>94</v>
      </c>
      <c r="BK6" s="9"/>
      <c r="BL6" s="9"/>
      <c r="BM6" s="9"/>
      <c r="BN6" s="3"/>
      <c r="BO6" s="3" t="s">
        <v>11</v>
      </c>
      <c r="BP6" s="9" t="s">
        <v>95</v>
      </c>
      <c r="BQ6" s="9"/>
      <c r="BR6" s="9"/>
      <c r="BS6" s="9"/>
      <c r="BU6" s="3" t="s">
        <v>11</v>
      </c>
      <c r="BV6" s="9" t="s">
        <v>96</v>
      </c>
      <c r="BW6" s="9"/>
      <c r="BX6" s="9"/>
      <c r="BY6" s="9"/>
      <c r="BZ6" s="3"/>
      <c r="CA6" s="3"/>
      <c r="CB6" s="9"/>
      <c r="CC6" s="9"/>
      <c r="CD6" s="9"/>
      <c r="CE6" s="9"/>
    </row>
    <row r="7" spans="1:83" x14ac:dyDescent="0.3">
      <c r="A7" s="4" t="s">
        <v>8</v>
      </c>
      <c r="B7" s="4" t="s">
        <v>4</v>
      </c>
      <c r="C7" s="4" t="s">
        <v>1</v>
      </c>
      <c r="D7" s="4" t="s">
        <v>2</v>
      </c>
      <c r="E7" s="4" t="s">
        <v>3</v>
      </c>
      <c r="F7" s="3"/>
      <c r="G7" s="4" t="s">
        <v>8</v>
      </c>
      <c r="H7" s="4" t="s">
        <v>4</v>
      </c>
      <c r="I7" s="4" t="s">
        <v>1</v>
      </c>
      <c r="J7" s="4" t="s">
        <v>2</v>
      </c>
      <c r="K7" s="4" t="s">
        <v>3</v>
      </c>
      <c r="L7" s="4"/>
      <c r="M7" s="4" t="s">
        <v>8</v>
      </c>
      <c r="N7" s="4" t="s">
        <v>4</v>
      </c>
      <c r="O7" s="4" t="s">
        <v>1</v>
      </c>
      <c r="P7" s="4" t="s">
        <v>2</v>
      </c>
      <c r="Q7" s="4" t="s">
        <v>3</v>
      </c>
      <c r="R7" s="3"/>
      <c r="S7" s="4" t="s">
        <v>8</v>
      </c>
      <c r="T7" s="4" t="s">
        <v>4</v>
      </c>
      <c r="U7" s="4" t="s">
        <v>1</v>
      </c>
      <c r="V7" s="4" t="s">
        <v>2</v>
      </c>
      <c r="W7" s="4" t="s">
        <v>3</v>
      </c>
      <c r="X7" s="3"/>
      <c r="Y7" s="4" t="s">
        <v>8</v>
      </c>
      <c r="Z7" s="4" t="s">
        <v>4</v>
      </c>
      <c r="AA7" s="4" t="s">
        <v>1</v>
      </c>
      <c r="AB7" s="4" t="s">
        <v>2</v>
      </c>
      <c r="AC7" s="4" t="s">
        <v>3</v>
      </c>
      <c r="AE7" s="4" t="s">
        <v>8</v>
      </c>
      <c r="AF7" s="4" t="s">
        <v>4</v>
      </c>
      <c r="AG7" s="4" t="s">
        <v>1</v>
      </c>
      <c r="AH7" s="4" t="s">
        <v>2</v>
      </c>
      <c r="AI7" s="4" t="s">
        <v>3</v>
      </c>
      <c r="AJ7" s="3"/>
      <c r="AK7" s="4" t="s">
        <v>8</v>
      </c>
      <c r="AL7" s="4" t="s">
        <v>4</v>
      </c>
      <c r="AM7" s="4" t="s">
        <v>1</v>
      </c>
      <c r="AN7" s="4" t="s">
        <v>2</v>
      </c>
      <c r="AO7" s="4" t="s">
        <v>3</v>
      </c>
      <c r="AQ7" s="4" t="s">
        <v>8</v>
      </c>
      <c r="AR7" s="4" t="s">
        <v>4</v>
      </c>
      <c r="AS7" s="4" t="s">
        <v>1</v>
      </c>
      <c r="AT7" s="4" t="s">
        <v>2</v>
      </c>
      <c r="AU7" s="4" t="s">
        <v>3</v>
      </c>
      <c r="AV7" s="3"/>
      <c r="AW7" s="4" t="s">
        <v>8</v>
      </c>
      <c r="AX7" s="4" t="s">
        <v>4</v>
      </c>
      <c r="AY7" s="4" t="s">
        <v>1</v>
      </c>
      <c r="AZ7" s="4" t="s">
        <v>2</v>
      </c>
      <c r="BA7" s="4" t="s">
        <v>3</v>
      </c>
      <c r="BB7" s="4"/>
      <c r="BC7" s="4" t="s">
        <v>8</v>
      </c>
      <c r="BD7" s="4" t="s">
        <v>4</v>
      </c>
      <c r="BE7" s="4" t="s">
        <v>1</v>
      </c>
      <c r="BF7" s="4" t="s">
        <v>2</v>
      </c>
      <c r="BG7" s="4" t="s">
        <v>3</v>
      </c>
      <c r="BH7" s="3"/>
      <c r="BI7" s="4" t="s">
        <v>8</v>
      </c>
      <c r="BJ7" s="4" t="s">
        <v>4</v>
      </c>
      <c r="BK7" s="4" t="s">
        <v>1</v>
      </c>
      <c r="BL7" s="4" t="s">
        <v>2</v>
      </c>
      <c r="BM7" s="4" t="s">
        <v>3</v>
      </c>
      <c r="BN7" s="3"/>
      <c r="BO7" s="4" t="s">
        <v>8</v>
      </c>
      <c r="BP7" s="4" t="s">
        <v>4</v>
      </c>
      <c r="BQ7" s="4" t="s">
        <v>1</v>
      </c>
      <c r="BR7" s="4" t="s">
        <v>2</v>
      </c>
      <c r="BS7" s="4" t="s">
        <v>3</v>
      </c>
      <c r="BU7" s="4" t="s">
        <v>8</v>
      </c>
      <c r="BV7" s="4" t="s">
        <v>4</v>
      </c>
      <c r="BW7" s="4" t="s">
        <v>1</v>
      </c>
      <c r="BX7" s="4" t="s">
        <v>2</v>
      </c>
      <c r="BY7" s="4" t="s">
        <v>3</v>
      </c>
      <c r="BZ7" s="3"/>
      <c r="CA7" s="4"/>
      <c r="CB7" s="4"/>
      <c r="CC7" s="4"/>
      <c r="CD7" s="4"/>
      <c r="CE7" s="4"/>
    </row>
    <row r="8" spans="1:83" x14ac:dyDescent="0.3">
      <c r="A8" s="2">
        <v>1400</v>
      </c>
      <c r="B8" s="1">
        <v>0.17008504252126064</v>
      </c>
      <c r="C8" s="1">
        <f>B8-$B$4</f>
        <v>-2.4979483140249864E-2</v>
      </c>
      <c r="D8" s="1">
        <f>(($B$3-C8)/$B$3)*100</f>
        <v>100.94412199794877</v>
      </c>
      <c r="E8" s="1">
        <f>100-D8</f>
        <v>-0.94412199794876983</v>
      </c>
      <c r="G8" s="2">
        <v>1400</v>
      </c>
      <c r="H8" s="1">
        <v>0.25010004001600639</v>
      </c>
      <c r="I8" s="1">
        <f>H8-$B$4</f>
        <v>5.5035514354495885E-2</v>
      </c>
      <c r="J8" s="1">
        <f>(($B$3-I8)/$B$3)*100</f>
        <v>97.919883310684639</v>
      </c>
      <c r="K8" s="1">
        <f>100-J8</f>
        <v>2.0801166893153606</v>
      </c>
      <c r="M8" s="2">
        <v>1400</v>
      </c>
      <c r="N8" s="1">
        <v>0.25007502250675201</v>
      </c>
      <c r="O8" s="1">
        <f>N8-$B$4</f>
        <v>5.5010496845241508E-2</v>
      </c>
      <c r="P8" s="1">
        <f>(($B$3-O8)/$B$3)*100</f>
        <v>97.92082886991372</v>
      </c>
      <c r="Q8" s="1">
        <f>100-P8</f>
        <v>2.0791711300862801</v>
      </c>
      <c r="S8" s="2">
        <v>1400</v>
      </c>
      <c r="T8" s="1">
        <v>0.50005000500050012</v>
      </c>
      <c r="U8" s="1">
        <f>T8-$B$4</f>
        <v>0.30498547933898962</v>
      </c>
      <c r="V8" s="1">
        <f>(($S$3-U8)/$S$3)*100</f>
        <v>90.017693134316161</v>
      </c>
      <c r="W8" s="1">
        <f>100-V8</f>
        <v>9.9823068656838387</v>
      </c>
      <c r="Y8" s="2">
        <v>1400</v>
      </c>
      <c r="Z8">
        <v>0.7203601800900451</v>
      </c>
      <c r="AA8" s="1">
        <f>Z8-$B$4</f>
        <v>0.52529565442853454</v>
      </c>
      <c r="AB8" s="1">
        <f>(($S$3-AA8)/$S$3)*100</f>
        <v>82.806845660059963</v>
      </c>
      <c r="AC8" s="1">
        <f>100-AB8</f>
        <v>17.193154339940037</v>
      </c>
      <c r="AE8" s="2">
        <v>1400</v>
      </c>
      <c r="AF8">
        <v>0.22011005502751377</v>
      </c>
      <c r="AG8" s="1">
        <f>AF8-$B$4</f>
        <v>2.5045529366003266E-2</v>
      </c>
      <c r="AH8" s="1">
        <f>((S$3-AG8)/S$3)*100</f>
        <v>99.180248973535384</v>
      </c>
      <c r="AI8" s="1">
        <f>100-AH8</f>
        <v>0.81975102646461551</v>
      </c>
      <c r="AK8" s="2">
        <v>2800</v>
      </c>
      <c r="AL8">
        <v>0.22024226649314244</v>
      </c>
      <c r="AM8" s="1">
        <f>AL8-$B$4</f>
        <v>2.5177740831631934E-2</v>
      </c>
      <c r="AN8" s="1">
        <f>(($S$3-AM8)/$S$3)*100</f>
        <v>99.175921634988228</v>
      </c>
      <c r="AO8" s="1">
        <f>100-AN8</f>
        <v>0.82407836501177201</v>
      </c>
      <c r="AQ8" s="2">
        <v>1400</v>
      </c>
      <c r="AR8">
        <v>0.21014710297208045</v>
      </c>
      <c r="AS8" s="1">
        <f>AR8-$AR$4</f>
        <v>2.1025222908643837E-5</v>
      </c>
      <c r="AT8" s="1">
        <f>(($AR$3-AS8)/$AR$3)*100</f>
        <v>99.999245751355048</v>
      </c>
      <c r="AU8" s="1">
        <f>100-AT8</f>
        <v>7.5424864495232669E-4</v>
      </c>
      <c r="AW8" s="2">
        <v>1400</v>
      </c>
      <c r="AX8">
        <v>0.27016209725835505</v>
      </c>
      <c r="AY8" s="1">
        <f>AX8-$AR$4</f>
        <v>6.0036019509183247E-2</v>
      </c>
      <c r="AZ8" s="1">
        <f>(($B$3-AY8)/$B$3)*100</f>
        <v>97.730884727691972</v>
      </c>
      <c r="BA8" s="1">
        <f>100-AZ8</f>
        <v>2.2691152723080279</v>
      </c>
      <c r="BC8" s="2">
        <v>1400</v>
      </c>
      <c r="BD8" s="1">
        <v>0.18009004502251127</v>
      </c>
      <c r="BE8" s="1">
        <f>BD8-$AR$4</f>
        <v>-3.0036032726660528E-2</v>
      </c>
      <c r="BF8" s="1">
        <f>(($B$3-BE8)/$B$3)*100</f>
        <v>101.13523883056877</v>
      </c>
      <c r="BG8" s="1">
        <f>100-BF8</f>
        <v>-1.1352388305687668</v>
      </c>
      <c r="BI8" s="2">
        <v>1400</v>
      </c>
      <c r="BJ8" s="1">
        <v>0.15007503751875939</v>
      </c>
      <c r="BK8" s="1">
        <f>BJ8-$BI$4</f>
        <v>-1.4980484841340458E-2</v>
      </c>
      <c r="BL8" s="1">
        <f>(($BI$3-BK8)/$BI$3)*100</f>
        <v>100.52634226299691</v>
      </c>
      <c r="BM8" s="1">
        <f>100-BL8</f>
        <v>-0.52634226299690567</v>
      </c>
      <c r="BO8" s="2">
        <v>1400</v>
      </c>
      <c r="BP8" s="1">
        <v>0.11012113324657122</v>
      </c>
      <c r="BQ8" s="1">
        <f>BP8-$BI$4</f>
        <v>-5.4934389113528631E-2</v>
      </c>
      <c r="BR8" s="1">
        <f>(($BI$3-BQ8)/$BI$3)*100</f>
        <v>101.93013049901928</v>
      </c>
      <c r="BS8" s="1">
        <f>100-BR8</f>
        <v>-1.9301304990192847</v>
      </c>
      <c r="BU8" s="2">
        <v>1400</v>
      </c>
      <c r="BV8" s="1">
        <v>7.0021006301890565E-2</v>
      </c>
      <c r="BW8" s="1">
        <f>BV8-$BI$4</f>
        <v>-9.5034516058209284E-2</v>
      </c>
      <c r="BX8" s="1">
        <f>(($BI$3-BW8)/$BI$3)*100</f>
        <v>103.33905629722044</v>
      </c>
      <c r="BY8" s="1">
        <f>100-BX8</f>
        <v>-3.3390562972204378</v>
      </c>
      <c r="CA8" s="2"/>
      <c r="CB8"/>
    </row>
    <row r="9" spans="1:83" x14ac:dyDescent="0.3">
      <c r="A9" s="2">
        <f>A8/2</f>
        <v>700</v>
      </c>
      <c r="B9" s="1">
        <v>0.22004400880176034</v>
      </c>
      <c r="C9" s="1">
        <f t="shared" ref="C9:C17" si="0">B9-$B$4</f>
        <v>2.4979483140249836E-2</v>
      </c>
      <c r="D9" s="1">
        <f t="shared" ref="D9:D19" si="1">(($B$3-C9)/$B$3)*100</f>
        <v>99.05587800205123</v>
      </c>
      <c r="E9" s="1">
        <f t="shared" ref="E9:E19" si="2">100-D9</f>
        <v>0.94412199794876983</v>
      </c>
      <c r="G9" s="2">
        <f>G8/2</f>
        <v>700</v>
      </c>
      <c r="H9" s="1">
        <v>0.32016008004002006</v>
      </c>
      <c r="I9" s="1">
        <f t="shared" ref="I9:I17" si="3">H9-$B$4</f>
        <v>0.12509555437850955</v>
      </c>
      <c r="J9" s="1">
        <f t="shared" ref="J9:J19" si="4">(($B$3-I9)/$B$3)*100</f>
        <v>95.271901181011899</v>
      </c>
      <c r="K9" s="1">
        <f t="shared" ref="K9:K19" si="5">100-J9</f>
        <v>4.7280988189881015</v>
      </c>
      <c r="M9" s="2">
        <f>M8/2</f>
        <v>700</v>
      </c>
      <c r="N9" s="1">
        <v>9.0027008102430722E-2</v>
      </c>
      <c r="O9" s="1">
        <f t="shared" ref="O9:O17" si="6">N9-$B$4</f>
        <v>-0.10503751755907978</v>
      </c>
      <c r="P9" s="1">
        <f t="shared" ref="P9:P19" si="7">(($B$3-O9)/$B$3)*100</f>
        <v>103.9699873044077</v>
      </c>
      <c r="Q9" s="1">
        <f t="shared" ref="Q9:Q19" si="8">100-P9</f>
        <v>-3.9699873044076952</v>
      </c>
      <c r="S9" s="2">
        <f>S8/2</f>
        <v>700</v>
      </c>
      <c r="T9" s="1">
        <v>0.70731221358836427</v>
      </c>
      <c r="U9" s="1">
        <f t="shared" ref="U9:U17" si="9">T9-$B$4</f>
        <v>0.51224768792685382</v>
      </c>
      <c r="V9" s="1">
        <f>(($S$3-U9)/$S$3)*100</f>
        <v>83.233911256347497</v>
      </c>
      <c r="W9" s="1">
        <f>100-V9</f>
        <v>16.766088743652503</v>
      </c>
      <c r="Y9" s="2">
        <f>Y8/2</f>
        <v>700</v>
      </c>
      <c r="Z9">
        <v>0.79031612645058014</v>
      </c>
      <c r="AA9" s="1">
        <f t="shared" ref="AA9:AA17" si="10">Z9-$B$4</f>
        <v>0.59525160078906958</v>
      </c>
      <c r="AB9" s="1">
        <f t="shared" ref="AB9:AB19" si="11">(($S$3-AA9)/$S$3)*100</f>
        <v>80.517157229110126</v>
      </c>
      <c r="AC9" s="1">
        <f t="shared" ref="AC9:AC19" si="12">100-AB9</f>
        <v>19.482842770889874</v>
      </c>
      <c r="AE9" s="2">
        <f>AE8/2</f>
        <v>700</v>
      </c>
      <c r="AF9">
        <v>0.18003600720144028</v>
      </c>
      <c r="AG9" s="1">
        <f t="shared" ref="AG9:AG17" si="13">AF9-$B$4</f>
        <v>-1.5028518460070223E-2</v>
      </c>
      <c r="AH9" s="1">
        <f t="shared" ref="AH9:AH19" si="14">((S$3-AG9)/S$3)*100</f>
        <v>100.49188991990752</v>
      </c>
      <c r="AI9" s="1">
        <f t="shared" ref="AI9:AI19" si="15">100-AH9</f>
        <v>-0.49188991990752129</v>
      </c>
      <c r="AK9" s="2">
        <f>AK8/2</f>
        <v>1400</v>
      </c>
      <c r="AL9">
        <v>0.26010404161664663</v>
      </c>
      <c r="AM9" s="1">
        <f t="shared" ref="AM9:AM17" si="16">AL9-$B$4</f>
        <v>6.5039515955136129E-2</v>
      </c>
      <c r="AN9" s="1">
        <f t="shared" ref="AN9:AN19" si="17">(($S$3-AM9)/$S$3)*100</f>
        <v>97.87122846613272</v>
      </c>
      <c r="AO9" s="1">
        <f t="shared" ref="AO9:AO19" si="18">100-AN9</f>
        <v>2.1287715338672797</v>
      </c>
      <c r="AQ9" s="2">
        <f>AQ8/2</f>
        <v>700</v>
      </c>
      <c r="AR9">
        <v>0.21010505252626313</v>
      </c>
      <c r="AS9" s="1">
        <f t="shared" ref="AS9:AS19" si="19">AR9-$AR$4</f>
        <v>-2.1025222908671592E-5</v>
      </c>
      <c r="AT9" s="1">
        <f t="shared" ref="AT9:AT19" si="20">(($AR$3-AS9)/$AR$3)*100</f>
        <v>100.00075424864494</v>
      </c>
      <c r="AU9" s="1">
        <f t="shared" ref="AU9:AU19" si="21">100-AT9</f>
        <v>-7.5424864493811583E-4</v>
      </c>
      <c r="AW9" s="2">
        <f>AW8/2</f>
        <v>700</v>
      </c>
      <c r="AX9">
        <v>0.35003500350035005</v>
      </c>
      <c r="AY9" s="1">
        <f t="shared" ref="AY9:AY19" si="22">AX9-$AR$4</f>
        <v>0.13990892575117825</v>
      </c>
      <c r="AZ9" s="1">
        <f t="shared" ref="AZ9:AZ19" si="23">(($B$3-AY9)/$B$3)*100</f>
        <v>94.712016506929686</v>
      </c>
      <c r="BA9" s="1">
        <f t="shared" ref="BA9:BA19" si="24">100-AZ9</f>
        <v>5.287983493070314</v>
      </c>
      <c r="BC9" s="2">
        <f>BC8/2</f>
        <v>700</v>
      </c>
      <c r="BD9" s="1">
        <v>0.24004800960192038</v>
      </c>
      <c r="BE9" s="1">
        <f t="shared" ref="BE9:BE19" si="25">BD9-$AR$4</f>
        <v>2.9921931852748579E-2</v>
      </c>
      <c r="BF9" s="1">
        <f t="shared" ref="BF9:BF19" si="26">(($B$3-BE9)/$B$3)*100</f>
        <v>98.869073714428282</v>
      </c>
      <c r="BG9" s="1">
        <f t="shared" ref="BG9:BG19" si="27">100-BF9</f>
        <v>1.1309262855717179</v>
      </c>
      <c r="BI9" s="2">
        <f>BI8/2</f>
        <v>700</v>
      </c>
      <c r="BJ9" s="1">
        <v>0.18003600720144028</v>
      </c>
      <c r="BK9" s="1">
        <f t="shared" ref="BK9:BK19" si="28">BJ9-$BI$4</f>
        <v>1.498048484134043E-2</v>
      </c>
      <c r="BL9" s="1">
        <f t="shared" ref="BL9:BL19" si="29">(($BI$3-BK9)/$BI$3)*100</f>
        <v>99.473657737003094</v>
      </c>
      <c r="BM9" s="1">
        <f t="shared" ref="BM9:BM19" si="30">100-BL9</f>
        <v>0.52634226299690567</v>
      </c>
      <c r="BO9" s="2">
        <f>BO8/2</f>
        <v>700</v>
      </c>
      <c r="BP9" s="1">
        <v>0.27013506753376687</v>
      </c>
      <c r="BQ9" s="1">
        <f t="shared" ref="BQ9:BQ19" si="31">BP9-$BI$4</f>
        <v>0.10507954517366702</v>
      </c>
      <c r="BR9" s="1">
        <f t="shared" ref="BR9:BR19" si="32">(($BI$3-BQ9)/$BI$3)*100</f>
        <v>96.308009641399266</v>
      </c>
      <c r="BS9" s="1">
        <f t="shared" ref="BS9:BS19" si="33">100-BR9</f>
        <v>3.6919903586007337</v>
      </c>
      <c r="BU9" s="2">
        <f>BU8/2</f>
        <v>700</v>
      </c>
      <c r="BV9" s="1">
        <v>6.0012002400480095E-2</v>
      </c>
      <c r="BW9" s="1">
        <f t="shared" ref="BW9:BW19" si="34">BV9-$BI$4</f>
        <v>-0.10504351995961975</v>
      </c>
      <c r="BX9" s="1">
        <f t="shared" ref="BX9:BX19" si="35">(($BI$3-BW9)/$BI$3)*100</f>
        <v>103.69072460566365</v>
      </c>
      <c r="BY9" s="1">
        <f t="shared" ref="BY9:BY19" si="36">100-BX9</f>
        <v>-3.6907246056636467</v>
      </c>
      <c r="CA9" s="2"/>
      <c r="CB9"/>
    </row>
    <row r="10" spans="1:83" x14ac:dyDescent="0.3">
      <c r="A10" s="2">
        <f t="shared" ref="A10:A17" si="37">A9/2</f>
        <v>350</v>
      </c>
      <c r="B10" s="1">
        <v>0.19007603041216486</v>
      </c>
      <c r="C10" s="1">
        <f t="shared" si="0"/>
        <v>-4.9884952493456369E-3</v>
      </c>
      <c r="D10" s="1">
        <f t="shared" si="1"/>
        <v>100.18854465783487</v>
      </c>
      <c r="E10" s="1">
        <f t="shared" si="2"/>
        <v>-0.18854465783486773</v>
      </c>
      <c r="G10" s="2">
        <f t="shared" ref="G10:G17" si="38">G9/2</f>
        <v>350</v>
      </c>
      <c r="H10" s="1">
        <v>0.30012004801920772</v>
      </c>
      <c r="I10" s="1">
        <f t="shared" si="3"/>
        <v>0.10505552235769722</v>
      </c>
      <c r="J10" s="1">
        <f t="shared" si="4"/>
        <v>96.029332188059456</v>
      </c>
      <c r="K10" s="1">
        <f t="shared" si="5"/>
        <v>3.9706678119405439</v>
      </c>
      <c r="M10" s="2">
        <f t="shared" ref="M10:M17" si="39">M9/2</f>
        <v>350</v>
      </c>
      <c r="N10" s="1">
        <v>0.20004000800160032</v>
      </c>
      <c r="O10" s="1">
        <f t="shared" si="6"/>
        <v>4.9754823400898207E-3</v>
      </c>
      <c r="P10" s="1">
        <f t="shared" si="7"/>
        <v>99.811947176756618</v>
      </c>
      <c r="Q10" s="1">
        <f t="shared" si="8"/>
        <v>0.18805282324338179</v>
      </c>
      <c r="S10" s="2">
        <f t="shared" ref="S10:S17" si="40">S9/2</f>
        <v>350</v>
      </c>
      <c r="T10" s="1">
        <v>0.62018605581674502</v>
      </c>
      <c r="U10" s="1">
        <f t="shared" si="9"/>
        <v>0.42512153015523452</v>
      </c>
      <c r="V10" s="1">
        <f t="shared" ref="V10:V19" si="41">(($S$3-U10)/$S$3)*100</f>
        <v>86.085588145323555</v>
      </c>
      <c r="W10" s="1">
        <f t="shared" ref="W10:W19" si="42">100-V10</f>
        <v>13.914411854676445</v>
      </c>
      <c r="Y10" s="2">
        <f t="shared" ref="Y10:Y17" si="43">Y9/2</f>
        <v>350</v>
      </c>
      <c r="Z10">
        <v>0.83008300830083004</v>
      </c>
      <c r="AA10" s="1">
        <f t="shared" si="10"/>
        <v>0.63501848263931948</v>
      </c>
      <c r="AB10" s="1">
        <f t="shared" si="11"/>
        <v>79.215569958198245</v>
      </c>
      <c r="AC10" s="1">
        <f t="shared" si="12"/>
        <v>20.784430041801755</v>
      </c>
      <c r="AE10" s="2">
        <f t="shared" ref="AE10:AE17" si="44">AE9/2</f>
        <v>350</v>
      </c>
      <c r="AF10">
        <v>0.15</v>
      </c>
      <c r="AG10" s="1">
        <f t="shared" si="13"/>
        <v>-4.5064525661510507E-2</v>
      </c>
      <c r="AH10" s="1">
        <f t="shared" si="14"/>
        <v>101.47498144791895</v>
      </c>
      <c r="AI10" s="1">
        <f t="shared" si="15"/>
        <v>-1.4749814479189496</v>
      </c>
      <c r="AK10" s="2">
        <f t="shared" ref="AK10:AK17" si="45">AK9/2</f>
        <v>700</v>
      </c>
      <c r="AL10">
        <v>0.17010206123674204</v>
      </c>
      <c r="AM10" s="1">
        <f t="shared" si="16"/>
        <v>-2.496246442476846E-2</v>
      </c>
      <c r="AN10" s="1">
        <f t="shared" si="17"/>
        <v>100.81703227495231</v>
      </c>
      <c r="AO10" s="1">
        <f t="shared" si="18"/>
        <v>-0.8170322749523109</v>
      </c>
      <c r="AQ10" s="2">
        <f t="shared" ref="AQ10:AQ17" si="46">AQ9/2</f>
        <v>350</v>
      </c>
      <c r="AR10">
        <v>0.20883054892601433</v>
      </c>
      <c r="AS10" s="1">
        <f t="shared" si="19"/>
        <v>-1.2955288231574769E-3</v>
      </c>
      <c r="AT10" s="1">
        <f t="shared" si="20"/>
        <v>100.04647517239702</v>
      </c>
      <c r="AU10" s="1">
        <f t="shared" si="21"/>
        <v>-4.6475172397023812E-2</v>
      </c>
      <c r="AW10" s="2">
        <f t="shared" ref="AW10:AW17" si="47">AW9/2</f>
        <v>350</v>
      </c>
      <c r="AX10">
        <v>0.44039635672104899</v>
      </c>
      <c r="AY10" s="1">
        <f t="shared" si="22"/>
        <v>0.23027027897187718</v>
      </c>
      <c r="AZ10" s="1">
        <f t="shared" si="23"/>
        <v>91.29672801352541</v>
      </c>
      <c r="BA10" s="1">
        <f t="shared" si="24"/>
        <v>8.70327198647459</v>
      </c>
      <c r="BC10" s="2">
        <f t="shared" ref="BC10:BC17" si="48">BC9/2</f>
        <v>350</v>
      </c>
      <c r="BD10" s="1">
        <v>0.31006201240248049</v>
      </c>
      <c r="BE10" s="1">
        <f t="shared" si="25"/>
        <v>9.9935934653308689E-2</v>
      </c>
      <c r="BF10" s="1">
        <f t="shared" si="26"/>
        <v>96.222831602959388</v>
      </c>
      <c r="BG10" s="1">
        <f t="shared" si="27"/>
        <v>3.7771683970406116</v>
      </c>
      <c r="BI10" s="2">
        <f t="shared" ref="BI10:BI17" si="49">BI9/2</f>
        <v>350</v>
      </c>
      <c r="BJ10" s="1">
        <v>0.25002500250025006</v>
      </c>
      <c r="BK10" s="1">
        <f t="shared" si="28"/>
        <v>8.4969480140150211E-2</v>
      </c>
      <c r="BL10" s="1">
        <f t="shared" si="29"/>
        <v>97.014580707079745</v>
      </c>
      <c r="BM10" s="1">
        <f t="shared" si="30"/>
        <v>2.9854192929202554</v>
      </c>
      <c r="BO10" s="2">
        <f t="shared" ref="BO10:BO17" si="50">BO9/2</f>
        <v>350</v>
      </c>
      <c r="BP10" s="1">
        <v>0.25010004001600639</v>
      </c>
      <c r="BQ10" s="1">
        <f t="shared" si="31"/>
        <v>8.5044517655906537E-2</v>
      </c>
      <c r="BR10" s="1">
        <f t="shared" si="32"/>
        <v>97.011944249296761</v>
      </c>
      <c r="BS10" s="1">
        <f t="shared" si="33"/>
        <v>2.9880557507032393</v>
      </c>
      <c r="BU10" s="2">
        <f t="shared" ref="BU10:BU17" si="51">BU9/2</f>
        <v>350</v>
      </c>
      <c r="BV10" s="1">
        <v>0.16001600160016002</v>
      </c>
      <c r="BW10" s="1">
        <f t="shared" si="34"/>
        <v>-5.0395207599398251E-3</v>
      </c>
      <c r="BX10" s="1">
        <f t="shared" si="35"/>
        <v>100.17706454692885</v>
      </c>
      <c r="BY10" s="1">
        <f t="shared" si="36"/>
        <v>-0.17706454692884677</v>
      </c>
      <c r="CA10" s="2"/>
      <c r="CB10"/>
    </row>
    <row r="11" spans="1:83" x14ac:dyDescent="0.3">
      <c r="A11" s="2">
        <f t="shared" si="37"/>
        <v>175</v>
      </c>
      <c r="B11" s="1">
        <v>0.24863252113376427</v>
      </c>
      <c r="C11" s="1">
        <f t="shared" si="0"/>
        <v>5.3567995472253771E-2</v>
      </c>
      <c r="D11" s="1">
        <f t="shared" si="1"/>
        <v>97.975349504734822</v>
      </c>
      <c r="E11" s="1">
        <f t="shared" si="2"/>
        <v>2.0246504952651776</v>
      </c>
      <c r="G11" s="2">
        <f t="shared" si="38"/>
        <v>175</v>
      </c>
      <c r="H11" s="1">
        <v>0.5904132893025118</v>
      </c>
      <c r="I11" s="1">
        <f t="shared" si="3"/>
        <v>0.3953487636410013</v>
      </c>
      <c r="J11" s="1">
        <f t="shared" si="4"/>
        <v>85.057438437791973</v>
      </c>
      <c r="K11" s="1">
        <f t="shared" si="5"/>
        <v>14.942561562208027</v>
      </c>
      <c r="M11" s="2">
        <f t="shared" si="39"/>
        <v>175</v>
      </c>
      <c r="N11" s="1">
        <v>0.13005202080832332</v>
      </c>
      <c r="O11" s="1">
        <f t="shared" si="6"/>
        <v>-6.5012504853187186E-2</v>
      </c>
      <c r="P11" s="1">
        <f t="shared" si="7"/>
        <v>102.4572060049851</v>
      </c>
      <c r="Q11" s="1">
        <f t="shared" si="8"/>
        <v>-2.4572060049850961</v>
      </c>
      <c r="S11" s="2">
        <f t="shared" si="40"/>
        <v>175</v>
      </c>
      <c r="T11" s="1">
        <v>0.64019205761728515</v>
      </c>
      <c r="U11" s="1">
        <f t="shared" si="9"/>
        <v>0.44512753195577465</v>
      </c>
      <c r="V11" s="1">
        <f t="shared" si="41"/>
        <v>85.430783039318996</v>
      </c>
      <c r="W11" s="1">
        <f t="shared" si="42"/>
        <v>14.569216960681004</v>
      </c>
      <c r="Y11" s="2">
        <f t="shared" si="43"/>
        <v>175</v>
      </c>
      <c r="Z11">
        <v>1.0001000100010002</v>
      </c>
      <c r="AA11" s="1">
        <f t="shared" si="10"/>
        <v>0.80503548433948979</v>
      </c>
      <c r="AB11" s="1">
        <f t="shared" si="11"/>
        <v>73.65083983716778</v>
      </c>
      <c r="AC11" s="1">
        <f t="shared" si="12"/>
        <v>26.34916016283222</v>
      </c>
      <c r="AE11" s="2">
        <f t="shared" si="44"/>
        <v>175</v>
      </c>
      <c r="AF11">
        <v>0.18007202881152462</v>
      </c>
      <c r="AG11" s="1">
        <f t="shared" si="13"/>
        <v>-1.4992496849985881E-2</v>
      </c>
      <c r="AH11" s="1">
        <f t="shared" si="14"/>
        <v>100.49071091700405</v>
      </c>
      <c r="AI11" s="1">
        <f t="shared" si="15"/>
        <v>-0.49071091700405134</v>
      </c>
      <c r="AK11" s="2">
        <f t="shared" si="45"/>
        <v>350</v>
      </c>
      <c r="AL11">
        <v>0.23004600920184035</v>
      </c>
      <c r="AM11" s="1">
        <f t="shared" si="16"/>
        <v>3.4981483540329844E-2</v>
      </c>
      <c r="AN11" s="1">
        <f t="shared" si="17"/>
        <v>98.855040888919461</v>
      </c>
      <c r="AO11" s="1">
        <f t="shared" si="18"/>
        <v>1.1449591110805386</v>
      </c>
      <c r="AQ11" s="2">
        <f t="shared" si="46"/>
        <v>175</v>
      </c>
      <c r="AR11">
        <v>0.35007001400280058</v>
      </c>
      <c r="AS11" s="1">
        <f t="shared" si="19"/>
        <v>0.13994393625362878</v>
      </c>
      <c r="AT11" s="1">
        <f t="shared" si="20"/>
        <v>94.979719133185995</v>
      </c>
      <c r="AU11" s="1">
        <f t="shared" si="21"/>
        <v>5.0202808668140051</v>
      </c>
      <c r="AW11" s="2">
        <f t="shared" si="47"/>
        <v>175</v>
      </c>
      <c r="AX11">
        <v>0.61018305491647495</v>
      </c>
      <c r="AY11" s="1">
        <f t="shared" si="22"/>
        <v>0.40005697716730315</v>
      </c>
      <c r="AZ11" s="1">
        <f t="shared" si="23"/>
        <v>84.879487279384719</v>
      </c>
      <c r="BA11" s="1">
        <f t="shared" si="24"/>
        <v>15.120512720615281</v>
      </c>
      <c r="BC11" s="2">
        <f t="shared" si="48"/>
        <v>175</v>
      </c>
      <c r="BD11" s="1">
        <v>0.2801681008605163</v>
      </c>
      <c r="BE11" s="1">
        <f t="shared" si="25"/>
        <v>7.0042023111344498E-2</v>
      </c>
      <c r="BF11" s="1">
        <f t="shared" si="26"/>
        <v>97.352698835721569</v>
      </c>
      <c r="BG11" s="1">
        <f t="shared" si="27"/>
        <v>2.6473011642784314</v>
      </c>
      <c r="BI11" s="2">
        <f t="shared" si="49"/>
        <v>175</v>
      </c>
      <c r="BJ11" s="1">
        <v>0.17005101530459138</v>
      </c>
      <c r="BK11" s="1">
        <f t="shared" si="28"/>
        <v>4.9954929444915308E-3</v>
      </c>
      <c r="BL11" s="1">
        <f t="shared" si="29"/>
        <v>99.824482378972618</v>
      </c>
      <c r="BM11" s="1">
        <f t="shared" si="30"/>
        <v>0.17551762102738167</v>
      </c>
      <c r="BO11" s="2">
        <f t="shared" si="50"/>
        <v>175</v>
      </c>
      <c r="BP11" s="1">
        <v>0.37003700370037007</v>
      </c>
      <c r="BQ11" s="1">
        <f t="shared" si="31"/>
        <v>0.20498148134027022</v>
      </c>
      <c r="BR11" s="1">
        <f t="shared" si="32"/>
        <v>92.797935587280946</v>
      </c>
      <c r="BS11" s="1">
        <f t="shared" si="33"/>
        <v>7.2020644127190536</v>
      </c>
      <c r="BU11" s="2">
        <f t="shared" si="51"/>
        <v>175</v>
      </c>
      <c r="BV11" s="1">
        <v>0.27013506753376687</v>
      </c>
      <c r="BW11" s="1">
        <f t="shared" si="34"/>
        <v>0.10507954517366702</v>
      </c>
      <c r="BX11" s="1">
        <f t="shared" si="35"/>
        <v>96.308009641399266</v>
      </c>
      <c r="BY11" s="1">
        <f t="shared" si="36"/>
        <v>3.6919903586007337</v>
      </c>
      <c r="CA11" s="2"/>
      <c r="CB11"/>
    </row>
    <row r="12" spans="1:83" x14ac:dyDescent="0.3">
      <c r="A12" s="2">
        <f t="shared" si="37"/>
        <v>87.5</v>
      </c>
      <c r="B12" s="1">
        <v>0.29020314219953969</v>
      </c>
      <c r="C12" s="1">
        <f t="shared" si="0"/>
        <v>9.5138616538029186E-2</v>
      </c>
      <c r="D12" s="1">
        <f t="shared" si="1"/>
        <v>96.404150549326857</v>
      </c>
      <c r="E12" s="1">
        <f t="shared" si="2"/>
        <v>3.5958494506731427</v>
      </c>
      <c r="G12" s="2">
        <f t="shared" si="38"/>
        <v>87.5</v>
      </c>
      <c r="H12" s="1">
        <v>0.84025207562268678</v>
      </c>
      <c r="I12" s="1">
        <f t="shared" si="3"/>
        <v>0.64518754996117633</v>
      </c>
      <c r="J12" s="1">
        <f t="shared" si="4"/>
        <v>75.614557142717203</v>
      </c>
      <c r="K12" s="1">
        <f t="shared" si="5"/>
        <v>24.385442857282797</v>
      </c>
      <c r="M12" s="2">
        <f t="shared" si="39"/>
        <v>87.5</v>
      </c>
      <c r="N12" s="1">
        <v>0.2700540108021604</v>
      </c>
      <c r="O12" s="1">
        <f t="shared" si="6"/>
        <v>7.4989485140649903E-2</v>
      </c>
      <c r="P12" s="1">
        <f t="shared" si="7"/>
        <v>97.165705065287739</v>
      </c>
      <c r="Q12" s="1">
        <f t="shared" si="8"/>
        <v>2.8342949347122612</v>
      </c>
      <c r="S12" s="2">
        <f t="shared" si="40"/>
        <v>87.5</v>
      </c>
      <c r="T12" s="1">
        <v>0.72050435304713301</v>
      </c>
      <c r="U12" s="1">
        <f t="shared" si="9"/>
        <v>0.52543982738562245</v>
      </c>
      <c r="V12" s="1">
        <f t="shared" si="41"/>
        <v>82.802126816715344</v>
      </c>
      <c r="W12" s="1">
        <f t="shared" si="42"/>
        <v>17.197873183284656</v>
      </c>
      <c r="Y12" s="2">
        <f t="shared" si="43"/>
        <v>87.5</v>
      </c>
      <c r="Z12">
        <v>1.23036911073322</v>
      </c>
      <c r="AA12" s="1">
        <f t="shared" si="10"/>
        <v>1.0353045850717095</v>
      </c>
      <c r="AB12" s="1">
        <f t="shared" si="11"/>
        <v>66.114032412184827</v>
      </c>
      <c r="AC12" s="1">
        <f t="shared" si="12"/>
        <v>33.885967587815173</v>
      </c>
      <c r="AE12" s="2">
        <f t="shared" si="44"/>
        <v>87.5</v>
      </c>
      <c r="AF12">
        <v>0.3368003962357603</v>
      </c>
      <c r="AG12" s="1">
        <f t="shared" si="13"/>
        <v>0.1417358705742498</v>
      </c>
      <c r="AH12" s="1">
        <f t="shared" si="14"/>
        <v>95.360923552775418</v>
      </c>
      <c r="AI12" s="1">
        <f t="shared" si="15"/>
        <v>4.639076447224582</v>
      </c>
      <c r="AK12" s="2">
        <f t="shared" si="45"/>
        <v>175</v>
      </c>
      <c r="AL12">
        <v>0.25010004001600639</v>
      </c>
      <c r="AM12" s="1">
        <f t="shared" si="16"/>
        <v>5.5035514354495885E-2</v>
      </c>
      <c r="AN12" s="1">
        <f t="shared" si="17"/>
        <v>98.198663772491628</v>
      </c>
      <c r="AO12" s="1">
        <f t="shared" si="18"/>
        <v>1.8013362275083722</v>
      </c>
      <c r="AQ12" s="2">
        <f t="shared" si="46"/>
        <v>87.5</v>
      </c>
      <c r="AR12">
        <v>0.33019811887132278</v>
      </c>
      <c r="AS12" s="1">
        <f t="shared" si="19"/>
        <v>0.12007204112215097</v>
      </c>
      <c r="AT12" s="1">
        <f t="shared" si="20"/>
        <v>95.692593857068914</v>
      </c>
      <c r="AU12" s="1">
        <f t="shared" si="21"/>
        <v>4.3074061429310859</v>
      </c>
      <c r="AW12" s="2">
        <f t="shared" si="47"/>
        <v>87.5</v>
      </c>
      <c r="AX12">
        <v>0.90027008102430728</v>
      </c>
      <c r="AY12" s="1">
        <f t="shared" si="22"/>
        <v>0.69014400327513548</v>
      </c>
      <c r="AZ12" s="1">
        <f t="shared" si="23"/>
        <v>73.915387616864408</v>
      </c>
      <c r="BA12" s="1">
        <f t="shared" si="24"/>
        <v>26.084612383135592</v>
      </c>
      <c r="BC12" s="2">
        <f t="shared" si="48"/>
        <v>87.5</v>
      </c>
      <c r="BD12" s="1">
        <v>0.33019811887132278</v>
      </c>
      <c r="BE12" s="1">
        <f t="shared" si="25"/>
        <v>0.12007204112215097</v>
      </c>
      <c r="BF12" s="1">
        <f t="shared" si="26"/>
        <v>95.461769375869522</v>
      </c>
      <c r="BG12" s="1">
        <f t="shared" si="27"/>
        <v>4.5382306241304775</v>
      </c>
      <c r="BI12" s="2">
        <f t="shared" si="49"/>
        <v>87.5</v>
      </c>
      <c r="BJ12" s="1">
        <v>0.350140056022409</v>
      </c>
      <c r="BK12" s="1">
        <f t="shared" si="28"/>
        <v>0.18508453366230915</v>
      </c>
      <c r="BL12" s="1">
        <f t="shared" si="29"/>
        <v>93.497018733017896</v>
      </c>
      <c r="BM12" s="1">
        <f t="shared" si="30"/>
        <v>6.5029812669821041</v>
      </c>
      <c r="BO12" s="2">
        <f t="shared" si="50"/>
        <v>87.5</v>
      </c>
      <c r="BP12" s="1">
        <v>0.37003700370037007</v>
      </c>
      <c r="BQ12" s="1">
        <f t="shared" si="31"/>
        <v>0.20498148134027022</v>
      </c>
      <c r="BR12" s="1">
        <f t="shared" si="32"/>
        <v>92.797935587280946</v>
      </c>
      <c r="BS12" s="1">
        <f t="shared" si="33"/>
        <v>7.2020644127190536</v>
      </c>
      <c r="BU12" s="2">
        <f t="shared" si="51"/>
        <v>87.5</v>
      </c>
      <c r="BV12" s="1">
        <v>0.22002200220022</v>
      </c>
      <c r="BW12" s="1">
        <f t="shared" si="34"/>
        <v>5.4966479840120153E-2</v>
      </c>
      <c r="BX12" s="1">
        <f t="shared" si="35"/>
        <v>98.068741987029455</v>
      </c>
      <c r="BY12" s="1">
        <f t="shared" si="36"/>
        <v>1.9312580129705452</v>
      </c>
      <c r="CA12" s="2"/>
      <c r="CB12"/>
    </row>
    <row r="13" spans="1:83" x14ac:dyDescent="0.3">
      <c r="A13" s="2">
        <f t="shared" si="37"/>
        <v>43.75</v>
      </c>
      <c r="B13" s="1">
        <v>0.45027016209725834</v>
      </c>
      <c r="C13" s="1">
        <f t="shared" si="0"/>
        <v>0.25520563643574784</v>
      </c>
      <c r="D13" s="1">
        <f t="shared" si="1"/>
        <v>90.354273785142155</v>
      </c>
      <c r="E13" s="1">
        <f t="shared" si="2"/>
        <v>9.6457262148578451</v>
      </c>
      <c r="G13" s="2">
        <f t="shared" si="38"/>
        <v>43.75</v>
      </c>
      <c r="H13" s="1">
        <v>1.1407985589912939</v>
      </c>
      <c r="I13" s="1">
        <f t="shared" si="3"/>
        <v>0.94573403332978345</v>
      </c>
      <c r="J13" s="1">
        <f t="shared" si="4"/>
        <v>64.255132899978022</v>
      </c>
      <c r="K13" s="1">
        <f t="shared" si="5"/>
        <v>35.744867100021978</v>
      </c>
      <c r="M13" s="2">
        <f t="shared" si="39"/>
        <v>43.75</v>
      </c>
      <c r="N13" s="1">
        <v>0.31009302790837251</v>
      </c>
      <c r="O13" s="1">
        <f t="shared" si="6"/>
        <v>0.11502850224686201</v>
      </c>
      <c r="P13" s="1">
        <f t="shared" si="7"/>
        <v>95.652394456978485</v>
      </c>
      <c r="Q13" s="1">
        <f t="shared" si="8"/>
        <v>4.3476055430215155</v>
      </c>
      <c r="S13" s="2">
        <f t="shared" si="40"/>
        <v>43.75</v>
      </c>
      <c r="T13" s="1">
        <v>0.83024907472241671</v>
      </c>
      <c r="U13" s="1">
        <f t="shared" si="9"/>
        <v>0.63518454906090627</v>
      </c>
      <c r="V13" s="1">
        <f t="shared" si="41"/>
        <v>79.210134532275802</v>
      </c>
      <c r="W13" s="1">
        <f t="shared" si="42"/>
        <v>20.789865467724198</v>
      </c>
      <c r="Y13" s="2">
        <f t="shared" si="43"/>
        <v>43.75</v>
      </c>
      <c r="Z13">
        <v>1.6413130504403524</v>
      </c>
      <c r="AA13" s="1">
        <f t="shared" si="10"/>
        <v>1.4462485247788419</v>
      </c>
      <c r="AB13" s="1">
        <f t="shared" si="11"/>
        <v>52.663659234942074</v>
      </c>
      <c r="AC13" s="1">
        <f t="shared" si="12"/>
        <v>47.336340765057926</v>
      </c>
      <c r="AE13" s="2">
        <f t="shared" si="44"/>
        <v>43.75</v>
      </c>
      <c r="AF13">
        <v>0.41012303691107332</v>
      </c>
      <c r="AG13" s="1">
        <f t="shared" si="13"/>
        <v>0.21505851124956282</v>
      </c>
      <c r="AH13" s="1">
        <f t="shared" si="14"/>
        <v>92.961041758371323</v>
      </c>
      <c r="AI13" s="1">
        <f t="shared" si="15"/>
        <v>7.0389582416286771</v>
      </c>
      <c r="AK13" s="2">
        <f t="shared" si="45"/>
        <v>87.5</v>
      </c>
      <c r="AL13">
        <v>0.17005101530459138</v>
      </c>
      <c r="AM13" s="1">
        <f t="shared" si="16"/>
        <v>-2.5013510356919122E-2</v>
      </c>
      <c r="AN13" s="1">
        <f t="shared" si="17"/>
        <v>100.81870303042591</v>
      </c>
      <c r="AO13" s="1">
        <f t="shared" si="18"/>
        <v>-0.8187030304259082</v>
      </c>
      <c r="AQ13" s="2">
        <f t="shared" si="46"/>
        <v>43.75</v>
      </c>
      <c r="AR13">
        <v>0.59023609443777514</v>
      </c>
      <c r="AS13" s="1">
        <f t="shared" si="19"/>
        <v>0.38011001668860334</v>
      </c>
      <c r="AT13" s="1">
        <f t="shared" si="20"/>
        <v>86.364117694905389</v>
      </c>
      <c r="AU13" s="1">
        <f t="shared" si="21"/>
        <v>13.635882305094611</v>
      </c>
      <c r="AW13" s="2">
        <f t="shared" si="47"/>
        <v>43.75</v>
      </c>
      <c r="AX13">
        <v>1.4307153576788394</v>
      </c>
      <c r="AY13" s="1">
        <f t="shared" si="22"/>
        <v>1.2205892799296676</v>
      </c>
      <c r="AZ13" s="1">
        <f t="shared" si="23"/>
        <v>53.866732022761532</v>
      </c>
      <c r="BA13" s="1">
        <f t="shared" si="24"/>
        <v>46.133267977238468</v>
      </c>
      <c r="BC13" s="2">
        <f t="shared" si="48"/>
        <v>43.75</v>
      </c>
      <c r="BD13" s="1">
        <v>0.50005000500050012</v>
      </c>
      <c r="BE13" s="1">
        <f t="shared" si="25"/>
        <v>0.28992392725132832</v>
      </c>
      <c r="BF13" s="1">
        <f t="shared" si="26"/>
        <v>89.042064805231121</v>
      </c>
      <c r="BG13" s="1">
        <f t="shared" si="27"/>
        <v>10.957935194768879</v>
      </c>
      <c r="BI13" s="2">
        <f t="shared" si="49"/>
        <v>43.75</v>
      </c>
      <c r="BJ13" s="1">
        <v>0.38011403421026307</v>
      </c>
      <c r="BK13" s="1">
        <f t="shared" si="28"/>
        <v>0.21505851185016323</v>
      </c>
      <c r="BL13" s="1">
        <f t="shared" si="29"/>
        <v>92.443877150652185</v>
      </c>
      <c r="BM13" s="1">
        <f t="shared" si="30"/>
        <v>7.5561228493478154</v>
      </c>
      <c r="BO13" s="2">
        <f t="shared" si="50"/>
        <v>43.75</v>
      </c>
      <c r="BP13" s="1">
        <v>0.89053432059235538</v>
      </c>
      <c r="BQ13" s="1">
        <f t="shared" si="31"/>
        <v>0.72547879823225547</v>
      </c>
      <c r="BR13" s="1">
        <f t="shared" si="32"/>
        <v>74.510160621498883</v>
      </c>
      <c r="BS13" s="1">
        <f t="shared" si="33"/>
        <v>25.489839378501117</v>
      </c>
      <c r="BU13" s="2">
        <f t="shared" si="51"/>
        <v>43.75</v>
      </c>
      <c r="BV13" s="1">
        <v>0.33019811887132278</v>
      </c>
      <c r="BW13" s="1">
        <f t="shared" si="34"/>
        <v>0.16514259651122293</v>
      </c>
      <c r="BX13" s="1">
        <f t="shared" si="35"/>
        <v>94.197682592686775</v>
      </c>
      <c r="BY13" s="1">
        <f t="shared" si="36"/>
        <v>5.8023174073132253</v>
      </c>
      <c r="CA13" s="2"/>
      <c r="CB13"/>
    </row>
    <row r="14" spans="1:83" x14ac:dyDescent="0.3">
      <c r="A14" s="2">
        <f t="shared" si="37"/>
        <v>21.875</v>
      </c>
      <c r="B14" s="1">
        <v>0.6205585026523871</v>
      </c>
      <c r="C14" s="1">
        <f t="shared" si="0"/>
        <v>0.4254939769908766</v>
      </c>
      <c r="D14" s="1">
        <f t="shared" si="1"/>
        <v>83.918073027519853</v>
      </c>
      <c r="E14" s="1">
        <f t="shared" si="2"/>
        <v>16.081926972480147</v>
      </c>
      <c r="G14" s="2">
        <f t="shared" si="38"/>
        <v>21.875</v>
      </c>
      <c r="H14" s="1">
        <v>2.2102210221022101</v>
      </c>
      <c r="I14" s="1">
        <f t="shared" si="3"/>
        <v>2.0151564964406994</v>
      </c>
      <c r="J14" s="1">
        <f t="shared" si="4"/>
        <v>23.835350518784967</v>
      </c>
      <c r="K14" s="1">
        <f t="shared" si="5"/>
        <v>76.164649481215037</v>
      </c>
      <c r="M14" s="2">
        <f t="shared" si="39"/>
        <v>21.875</v>
      </c>
      <c r="N14" s="1">
        <v>0.50015004501350402</v>
      </c>
      <c r="O14" s="1">
        <f t="shared" si="6"/>
        <v>0.30508551935199352</v>
      </c>
      <c r="P14" s="1">
        <f t="shared" si="7"/>
        <v>88.469018816016884</v>
      </c>
      <c r="Q14" s="1">
        <f t="shared" si="8"/>
        <v>11.530981183983116</v>
      </c>
      <c r="S14" s="2">
        <f t="shared" si="40"/>
        <v>21.875</v>
      </c>
      <c r="T14" s="1">
        <v>0.94018803760752157</v>
      </c>
      <c r="U14" s="1">
        <f t="shared" si="9"/>
        <v>0.74512351194601112</v>
      </c>
      <c r="V14" s="1">
        <f t="shared" si="41"/>
        <v>75.611784648888928</v>
      </c>
      <c r="W14" s="1">
        <f t="shared" si="42"/>
        <v>24.388215351111072</v>
      </c>
      <c r="Y14" s="2">
        <f t="shared" si="43"/>
        <v>21.875</v>
      </c>
      <c r="Z14">
        <v>2.3907172151645493</v>
      </c>
      <c r="AA14" s="1">
        <f t="shared" si="10"/>
        <v>2.1956526895030386</v>
      </c>
      <c r="AB14" s="1">
        <f t="shared" si="11"/>
        <v>28.135336263921019</v>
      </c>
      <c r="AC14" s="1">
        <f t="shared" si="12"/>
        <v>71.864663736078981</v>
      </c>
      <c r="AE14" s="2">
        <f t="shared" si="44"/>
        <v>21.875</v>
      </c>
      <c r="AF14">
        <v>0.48033623536475534</v>
      </c>
      <c r="AG14" s="1">
        <f t="shared" si="13"/>
        <v>0.28527170970324484</v>
      </c>
      <c r="AH14" s="1">
        <f t="shared" si="14"/>
        <v>90.662933354965077</v>
      </c>
      <c r="AI14" s="1">
        <f t="shared" si="15"/>
        <v>9.3370666450349233</v>
      </c>
      <c r="AK14" s="2">
        <f t="shared" si="45"/>
        <v>43.75</v>
      </c>
      <c r="AL14">
        <v>0.1801621459313382</v>
      </c>
      <c r="AM14" s="1">
        <f t="shared" si="16"/>
        <v>-1.4902379730172305E-2</v>
      </c>
      <c r="AN14" s="1">
        <f t="shared" si="17"/>
        <v>100.48776134463169</v>
      </c>
      <c r="AO14" s="1">
        <f t="shared" si="18"/>
        <v>-0.48776134463169285</v>
      </c>
      <c r="AQ14" s="2">
        <f t="shared" si="46"/>
        <v>21.875</v>
      </c>
      <c r="AR14">
        <v>0.71035517758879441</v>
      </c>
      <c r="AS14" s="1">
        <f t="shared" si="19"/>
        <v>0.5002290998396226</v>
      </c>
      <c r="AT14" s="1">
        <f t="shared" si="20"/>
        <v>82.055023989055982</v>
      </c>
      <c r="AU14" s="1">
        <f t="shared" si="21"/>
        <v>17.944976010944018</v>
      </c>
      <c r="AW14" s="2">
        <f t="shared" si="47"/>
        <v>21.875</v>
      </c>
      <c r="AX14">
        <v>2.1504300860172036</v>
      </c>
      <c r="AY14" s="1">
        <f t="shared" si="22"/>
        <v>1.9403040082680318</v>
      </c>
      <c r="AZ14" s="1">
        <f t="shared" si="23"/>
        <v>26.664467530063096</v>
      </c>
      <c r="BA14" s="1">
        <f t="shared" si="24"/>
        <v>73.335532469936908</v>
      </c>
      <c r="BC14" s="2">
        <f t="shared" si="48"/>
        <v>21.875</v>
      </c>
      <c r="BD14" s="1">
        <v>0.58017405221566465</v>
      </c>
      <c r="BE14" s="1">
        <f t="shared" si="25"/>
        <v>0.37004797446649285</v>
      </c>
      <c r="BF14" s="1">
        <f t="shared" si="26"/>
        <v>86.013704485852358</v>
      </c>
      <c r="BG14" s="1">
        <f t="shared" si="27"/>
        <v>13.986295514147642</v>
      </c>
      <c r="BI14" s="2">
        <f t="shared" si="49"/>
        <v>21.875</v>
      </c>
      <c r="BJ14" s="1">
        <v>0.55011002200440096</v>
      </c>
      <c r="BK14" s="1">
        <f t="shared" si="28"/>
        <v>0.38505449964430111</v>
      </c>
      <c r="BL14" s="1">
        <f t="shared" si="29"/>
        <v>86.471034891966355</v>
      </c>
      <c r="BM14" s="1">
        <f t="shared" si="30"/>
        <v>13.528965108033645</v>
      </c>
      <c r="BO14" s="2">
        <f t="shared" si="50"/>
        <v>21.875</v>
      </c>
      <c r="BP14" s="1">
        <v>0.86017203440688139</v>
      </c>
      <c r="BQ14" s="1">
        <f t="shared" si="31"/>
        <v>0.69511651204678149</v>
      </c>
      <c r="BR14" s="1">
        <f t="shared" si="32"/>
        <v>75.576945481259926</v>
      </c>
      <c r="BS14" s="1">
        <f t="shared" si="33"/>
        <v>24.423054518740074</v>
      </c>
      <c r="BU14" s="2">
        <f t="shared" si="51"/>
        <v>21.875</v>
      </c>
      <c r="BV14" s="1">
        <v>0.70028011204481799</v>
      </c>
      <c r="BW14" s="1">
        <f t="shared" si="34"/>
        <v>0.53522458968471809</v>
      </c>
      <c r="BX14" s="1">
        <f t="shared" si="35"/>
        <v>81.194779426041848</v>
      </c>
      <c r="BY14" s="1">
        <f t="shared" si="36"/>
        <v>18.805220573958152</v>
      </c>
      <c r="CA14" s="2"/>
      <c r="CB14"/>
    </row>
    <row r="15" spans="1:83" x14ac:dyDescent="0.3">
      <c r="A15" s="2">
        <f t="shared" si="37"/>
        <v>10.9375</v>
      </c>
      <c r="B15" s="1">
        <v>1.0302060412082417</v>
      </c>
      <c r="C15" s="1">
        <f t="shared" si="0"/>
        <v>0.83514151554673122</v>
      </c>
      <c r="D15" s="1">
        <f t="shared" si="1"/>
        <v>68.435076426482738</v>
      </c>
      <c r="E15" s="1">
        <f t="shared" si="2"/>
        <v>31.564923573517262</v>
      </c>
      <c r="G15" s="2">
        <f t="shared" si="38"/>
        <v>10.9375</v>
      </c>
      <c r="H15" s="1">
        <v>2.4912456228114057</v>
      </c>
      <c r="I15" s="1">
        <f t="shared" si="3"/>
        <v>2.296181097149895</v>
      </c>
      <c r="J15" s="1">
        <f t="shared" si="4"/>
        <v>13.213773362658538</v>
      </c>
      <c r="K15" s="1">
        <f t="shared" si="5"/>
        <v>86.786226637341457</v>
      </c>
      <c r="M15" s="2">
        <f t="shared" si="39"/>
        <v>10.9375</v>
      </c>
      <c r="N15" s="1">
        <v>0.69041424854912947</v>
      </c>
      <c r="O15" s="1">
        <f t="shared" si="6"/>
        <v>0.49534972288761897</v>
      </c>
      <c r="P15" s="1">
        <f t="shared" si="7"/>
        <v>81.277812377852342</v>
      </c>
      <c r="Q15" s="1">
        <f t="shared" si="8"/>
        <v>18.722187622147658</v>
      </c>
      <c r="S15" s="2">
        <f t="shared" si="40"/>
        <v>10.9375</v>
      </c>
      <c r="T15" s="1">
        <v>1.7705311593478041</v>
      </c>
      <c r="U15" s="1">
        <f t="shared" si="9"/>
        <v>1.5754666336862937</v>
      </c>
      <c r="V15" s="1">
        <f t="shared" si="41"/>
        <v>48.43429455006202</v>
      </c>
      <c r="W15" s="1">
        <f t="shared" si="42"/>
        <v>51.56570544993798</v>
      </c>
      <c r="Y15" s="2">
        <f t="shared" si="43"/>
        <v>10.9375</v>
      </c>
      <c r="Z15">
        <v>2.6307892367710313</v>
      </c>
      <c r="AA15" s="1">
        <f t="shared" si="10"/>
        <v>2.4357247111095206</v>
      </c>
      <c r="AB15" s="1">
        <f t="shared" si="11"/>
        <v>20.277674991866434</v>
      </c>
      <c r="AC15" s="1">
        <f t="shared" si="12"/>
        <v>79.722325008133566</v>
      </c>
      <c r="AE15" s="2">
        <f t="shared" si="44"/>
        <v>10.9375</v>
      </c>
      <c r="AF15">
        <v>0.80040020010004997</v>
      </c>
      <c r="AG15" s="1">
        <f t="shared" si="13"/>
        <v>0.60533567443853942</v>
      </c>
      <c r="AH15" s="1">
        <f t="shared" si="14"/>
        <v>80.187101129903908</v>
      </c>
      <c r="AI15" s="1">
        <f t="shared" si="15"/>
        <v>19.812898870096092</v>
      </c>
      <c r="AK15" s="2">
        <f t="shared" si="45"/>
        <v>21.875</v>
      </c>
      <c r="AL15">
        <v>0.21016813450760607</v>
      </c>
      <c r="AM15" s="1">
        <f t="shared" si="16"/>
        <v>1.5103608846095573E-2</v>
      </c>
      <c r="AN15" s="1">
        <f t="shared" si="17"/>
        <v>99.505652339226927</v>
      </c>
      <c r="AO15" s="1">
        <f t="shared" si="18"/>
        <v>0.49434766077307302</v>
      </c>
      <c r="AQ15" s="2">
        <f t="shared" si="46"/>
        <v>10.9375</v>
      </c>
      <c r="AR15">
        <v>1.1105552776388194</v>
      </c>
      <c r="AS15" s="1">
        <f t="shared" si="19"/>
        <v>0.90042919988964765</v>
      </c>
      <c r="AT15" s="1">
        <f t="shared" si="20"/>
        <v>67.69843978138482</v>
      </c>
      <c r="AU15" s="1">
        <f t="shared" si="21"/>
        <v>32.30156021861518</v>
      </c>
      <c r="AW15" s="2">
        <f t="shared" si="47"/>
        <v>10.9375</v>
      </c>
      <c r="AX15">
        <v>2.7024321889700729</v>
      </c>
      <c r="AY15" s="1">
        <f t="shared" si="22"/>
        <v>2.4923061112209011</v>
      </c>
      <c r="AZ15" s="1">
        <f t="shared" si="23"/>
        <v>5.801052327046345</v>
      </c>
      <c r="BA15" s="1">
        <f t="shared" si="24"/>
        <v>94.198947672953651</v>
      </c>
      <c r="BC15" s="2">
        <f t="shared" si="48"/>
        <v>10.9375</v>
      </c>
      <c r="BD15" s="1">
        <v>1.1403421026307892</v>
      </c>
      <c r="BE15" s="1">
        <f t="shared" si="25"/>
        <v>0.93021602488161736</v>
      </c>
      <c r="BF15" s="1">
        <f t="shared" si="26"/>
        <v>64.841649965123437</v>
      </c>
      <c r="BG15" s="1">
        <f t="shared" si="27"/>
        <v>35.158350034876563</v>
      </c>
      <c r="BI15" s="2">
        <f t="shared" si="49"/>
        <v>10.9375</v>
      </c>
      <c r="BJ15" s="1">
        <v>1.1675481488873365</v>
      </c>
      <c r="BK15" s="1">
        <f t="shared" si="28"/>
        <v>1.0024926265272367</v>
      </c>
      <c r="BL15" s="1">
        <f t="shared" si="29"/>
        <v>64.777225619031384</v>
      </c>
      <c r="BM15" s="1">
        <f t="shared" si="30"/>
        <v>35.222774380968616</v>
      </c>
      <c r="BO15" s="2">
        <f t="shared" si="50"/>
        <v>10.9375</v>
      </c>
      <c r="BP15" s="1">
        <v>1.0005002501250626</v>
      </c>
      <c r="BQ15" s="1">
        <f t="shared" si="31"/>
        <v>0.83544472776496281</v>
      </c>
      <c r="BR15" s="1">
        <f t="shared" si="32"/>
        <v>70.646486193347044</v>
      </c>
      <c r="BS15" s="1">
        <f t="shared" si="33"/>
        <v>29.353513806652956</v>
      </c>
      <c r="BU15" s="2">
        <f t="shared" si="51"/>
        <v>10.9375</v>
      </c>
      <c r="BV15" s="1">
        <v>0.97019403880776156</v>
      </c>
      <c r="BW15" s="1">
        <f t="shared" si="34"/>
        <v>0.80513851644766166</v>
      </c>
      <c r="BX15" s="1">
        <f t="shared" si="35"/>
        <v>71.7113008516544</v>
      </c>
      <c r="BY15" s="1">
        <f t="shared" si="36"/>
        <v>28.2886991483456</v>
      </c>
      <c r="CA15" s="2"/>
      <c r="CB15"/>
    </row>
    <row r="16" spans="1:83" x14ac:dyDescent="0.3">
      <c r="A16" s="2">
        <f t="shared" si="37"/>
        <v>5.46875</v>
      </c>
      <c r="B16" s="1">
        <v>1.6108054027013505</v>
      </c>
      <c r="C16" s="1">
        <f t="shared" si="0"/>
        <v>1.4157408770398401</v>
      </c>
      <c r="D16" s="1">
        <f t="shared" si="1"/>
        <v>46.490802155354835</v>
      </c>
      <c r="E16" s="1">
        <f t="shared" si="2"/>
        <v>53.509197844645165</v>
      </c>
      <c r="G16" s="2">
        <f t="shared" si="38"/>
        <v>5.46875</v>
      </c>
      <c r="H16" s="1">
        <v>3.0903090309030903</v>
      </c>
      <c r="I16" s="1">
        <f t="shared" si="3"/>
        <v>2.8952445052415796</v>
      </c>
      <c r="J16" s="1">
        <f t="shared" si="4"/>
        <v>-9.4283661311799865</v>
      </c>
      <c r="K16" s="1">
        <f t="shared" si="5"/>
        <v>109.42836613117998</v>
      </c>
      <c r="M16" s="2">
        <f t="shared" si="39"/>
        <v>5.46875</v>
      </c>
      <c r="N16" s="1">
        <v>1.1705852926463232</v>
      </c>
      <c r="O16" s="1">
        <f t="shared" si="6"/>
        <v>0.97552076698481271</v>
      </c>
      <c r="P16" s="1">
        <f t="shared" si="7"/>
        <v>63.129316551702985</v>
      </c>
      <c r="Q16" s="1">
        <f t="shared" si="8"/>
        <v>36.870683448297015</v>
      </c>
      <c r="S16" s="2">
        <f t="shared" si="40"/>
        <v>5.46875</v>
      </c>
      <c r="T16" s="1">
        <v>2.0708283313325326</v>
      </c>
      <c r="U16" s="1">
        <f t="shared" si="9"/>
        <v>1.8757638056710222</v>
      </c>
      <c r="V16" s="1">
        <f t="shared" si="41"/>
        <v>38.605438015168723</v>
      </c>
      <c r="W16" s="1">
        <f t="shared" si="42"/>
        <v>61.394561984831277</v>
      </c>
      <c r="Y16" s="2">
        <f t="shared" si="43"/>
        <v>5.46875</v>
      </c>
      <c r="Z16">
        <v>2.7513756878439222</v>
      </c>
      <c r="AA16" s="1">
        <f t="shared" si="10"/>
        <v>2.5563111621824115</v>
      </c>
      <c r="AB16" s="1">
        <f t="shared" si="11"/>
        <v>16.330828207349764</v>
      </c>
      <c r="AC16" s="1">
        <f t="shared" si="12"/>
        <v>83.669171792650232</v>
      </c>
      <c r="AE16" s="2">
        <f t="shared" si="44"/>
        <v>5.46875</v>
      </c>
      <c r="AF16">
        <v>1.4001400140014002</v>
      </c>
      <c r="AG16" s="1">
        <f t="shared" si="13"/>
        <v>1.2050754883398898</v>
      </c>
      <c r="AH16" s="1">
        <f t="shared" si="14"/>
        <v>60.557357199449058</v>
      </c>
      <c r="AI16" s="1">
        <f t="shared" si="15"/>
        <v>39.442642800550942</v>
      </c>
      <c r="AK16" s="2">
        <f t="shared" si="45"/>
        <v>10.9375</v>
      </c>
      <c r="AL16">
        <v>0.300270243218897</v>
      </c>
      <c r="AM16" s="1">
        <f t="shared" si="16"/>
        <v>0.1052057175573865</v>
      </c>
      <c r="AN16" s="1">
        <f t="shared" si="17"/>
        <v>96.556571286743107</v>
      </c>
      <c r="AO16" s="1">
        <f t="shared" si="18"/>
        <v>3.4434287132568926</v>
      </c>
      <c r="AQ16" s="2">
        <f t="shared" si="46"/>
        <v>5.46875</v>
      </c>
      <c r="AR16">
        <v>1.8903780756151229</v>
      </c>
      <c r="AS16" s="1">
        <f t="shared" si="19"/>
        <v>1.6802519978659511</v>
      </c>
      <c r="AT16" s="1">
        <f t="shared" si="20"/>
        <v>39.72345510544622</v>
      </c>
      <c r="AU16" s="1">
        <f t="shared" si="21"/>
        <v>60.27654489455378</v>
      </c>
      <c r="AW16" s="2">
        <f t="shared" si="47"/>
        <v>5.46875</v>
      </c>
      <c r="AX16">
        <v>2.9505901180236047</v>
      </c>
      <c r="AY16" s="1">
        <f t="shared" si="22"/>
        <v>2.7404640402744329</v>
      </c>
      <c r="AZ16" s="1">
        <f t="shared" si="23"/>
        <v>-3.5782994581526775</v>
      </c>
      <c r="BA16" s="1">
        <f t="shared" si="24"/>
        <v>103.57829945815267</v>
      </c>
      <c r="BC16" s="2">
        <f t="shared" si="48"/>
        <v>5.46875</v>
      </c>
      <c r="BD16" s="1">
        <v>1.7905371611483443</v>
      </c>
      <c r="BE16" s="1">
        <f t="shared" si="25"/>
        <v>1.5804110833991725</v>
      </c>
      <c r="BF16" s="1">
        <f t="shared" si="26"/>
        <v>40.266943824991671</v>
      </c>
      <c r="BG16" s="1">
        <f t="shared" si="27"/>
        <v>59.733056175008329</v>
      </c>
      <c r="BI16" s="2">
        <f t="shared" si="49"/>
        <v>5.46875</v>
      </c>
      <c r="BJ16" s="1">
        <v>2.230892356942777</v>
      </c>
      <c r="BK16" s="1">
        <f t="shared" si="28"/>
        <v>2.0658368345826772</v>
      </c>
      <c r="BL16" s="1">
        <f t="shared" si="29"/>
        <v>27.416419026975174</v>
      </c>
      <c r="BM16" s="1">
        <f t="shared" si="30"/>
        <v>72.583580973024823</v>
      </c>
      <c r="BO16" s="2">
        <f t="shared" si="50"/>
        <v>5.46875</v>
      </c>
      <c r="BP16" s="1">
        <v>0.4903923138510809</v>
      </c>
      <c r="BQ16" s="1">
        <f t="shared" si="31"/>
        <v>0.32533679149098105</v>
      </c>
      <c r="BR16" s="1">
        <f t="shared" si="32"/>
        <v>88.569228240399696</v>
      </c>
      <c r="BS16" s="1">
        <f t="shared" si="33"/>
        <v>11.430771759600304</v>
      </c>
      <c r="BU16" s="2">
        <f t="shared" si="51"/>
        <v>5.46875</v>
      </c>
      <c r="BV16" s="1">
        <v>1.7708854427213607</v>
      </c>
      <c r="BW16" s="1">
        <f t="shared" si="34"/>
        <v>1.6058299203612609</v>
      </c>
      <c r="BX16" s="1">
        <f t="shared" si="35"/>
        <v>43.578851871428938</v>
      </c>
      <c r="BY16" s="1">
        <f t="shared" si="36"/>
        <v>56.421148128571062</v>
      </c>
      <c r="CA16" s="2"/>
      <c r="CB16"/>
    </row>
    <row r="17" spans="1:80" x14ac:dyDescent="0.3">
      <c r="A17" s="2">
        <f t="shared" si="37"/>
        <v>2.734375</v>
      </c>
      <c r="B17" s="1">
        <v>2.5517862503752626</v>
      </c>
      <c r="C17" s="1">
        <f t="shared" si="0"/>
        <v>2.356721724713752</v>
      </c>
      <c r="D17" s="1">
        <f t="shared" si="1"/>
        <v>10.925585975764124</v>
      </c>
      <c r="E17" s="1">
        <f t="shared" si="2"/>
        <v>89.074414024235878</v>
      </c>
      <c r="G17" s="2">
        <f t="shared" si="38"/>
        <v>2.734375</v>
      </c>
      <c r="H17" s="1">
        <v>3.0006001200240049</v>
      </c>
      <c r="I17" s="1">
        <f t="shared" si="3"/>
        <v>2.8055355943624942</v>
      </c>
      <c r="J17" s="1">
        <f t="shared" si="4"/>
        <v>-6.0377372819986137</v>
      </c>
      <c r="K17" s="1">
        <f t="shared" si="5"/>
        <v>106.03773728199862</v>
      </c>
      <c r="M17" s="2">
        <f t="shared" si="39"/>
        <v>2.734375</v>
      </c>
      <c r="N17" s="1">
        <v>1.3571990558615263</v>
      </c>
      <c r="O17" s="1">
        <f t="shared" si="6"/>
        <v>1.1621345302000159</v>
      </c>
      <c r="P17" s="1">
        <f t="shared" si="7"/>
        <v>56.076081783703081</v>
      </c>
      <c r="Q17" s="1">
        <f t="shared" si="8"/>
        <v>43.923918216296919</v>
      </c>
      <c r="S17" s="2">
        <f t="shared" si="40"/>
        <v>2.734375</v>
      </c>
      <c r="T17" s="1">
        <v>2.3907172151645493</v>
      </c>
      <c r="U17" s="1">
        <f t="shared" si="9"/>
        <v>2.1956526895030386</v>
      </c>
      <c r="V17" s="1">
        <f t="shared" si="41"/>
        <v>28.135336263921019</v>
      </c>
      <c r="W17" s="1">
        <f t="shared" si="42"/>
        <v>71.864663736078981</v>
      </c>
      <c r="Y17" s="2">
        <f t="shared" si="43"/>
        <v>2.734375</v>
      </c>
      <c r="Z17">
        <v>3.0906181236247248</v>
      </c>
      <c r="AA17" s="1">
        <f t="shared" si="10"/>
        <v>2.8955535979632141</v>
      </c>
      <c r="AB17" s="1">
        <f t="shared" si="11"/>
        <v>5.2272763164021212</v>
      </c>
      <c r="AC17" s="1">
        <f t="shared" si="12"/>
        <v>94.772723683597874</v>
      </c>
      <c r="AE17" s="2">
        <f t="shared" si="44"/>
        <v>2.734375</v>
      </c>
      <c r="AF17">
        <v>1.5803160632126425</v>
      </c>
      <c r="AG17" s="1">
        <f t="shared" si="13"/>
        <v>1.3852515375511321</v>
      </c>
      <c r="AH17" s="1">
        <f t="shared" si="14"/>
        <v>54.660117052241688</v>
      </c>
      <c r="AI17" s="1">
        <f t="shared" si="15"/>
        <v>45.339882947758312</v>
      </c>
      <c r="AK17" s="2">
        <f t="shared" si="45"/>
        <v>5.46875</v>
      </c>
      <c r="AL17">
        <v>0.36014405762304924</v>
      </c>
      <c r="AM17" s="1">
        <f t="shared" si="16"/>
        <v>0.16507953196153874</v>
      </c>
      <c r="AN17" s="1">
        <f t="shared" si="17"/>
        <v>94.596875402543546</v>
      </c>
      <c r="AO17" s="1">
        <f t="shared" si="18"/>
        <v>5.4031245974564541</v>
      </c>
      <c r="AQ17" s="2">
        <f t="shared" si="46"/>
        <v>2.734375</v>
      </c>
      <c r="AR17">
        <v>2.2113267960776466</v>
      </c>
      <c r="AS17" s="1">
        <f t="shared" si="19"/>
        <v>2.0012007183284748</v>
      </c>
      <c r="AT17" s="1">
        <f t="shared" si="20"/>
        <v>28.209896435449455</v>
      </c>
      <c r="AU17" s="1">
        <f t="shared" si="21"/>
        <v>71.790103564550549</v>
      </c>
      <c r="AW17" s="2">
        <f t="shared" si="47"/>
        <v>2.734375</v>
      </c>
      <c r="AX17">
        <v>2.8508552565769731</v>
      </c>
      <c r="AY17" s="1">
        <f t="shared" si="22"/>
        <v>2.6407291788278013</v>
      </c>
      <c r="AZ17" s="1">
        <f t="shared" si="23"/>
        <v>0.19126919646906951</v>
      </c>
      <c r="BA17" s="1">
        <f t="shared" si="24"/>
        <v>99.808730803530935</v>
      </c>
      <c r="BC17" s="2">
        <f t="shared" si="48"/>
        <v>2.734375</v>
      </c>
      <c r="BD17" s="1">
        <v>2.1908763505402162</v>
      </c>
      <c r="BE17" s="1">
        <f t="shared" si="25"/>
        <v>1.9807502727910444</v>
      </c>
      <c r="BF17" s="1">
        <f t="shared" si="26"/>
        <v>25.135764639909965</v>
      </c>
      <c r="BG17" s="1">
        <f t="shared" si="27"/>
        <v>74.864235360090035</v>
      </c>
      <c r="BI17" s="2">
        <f t="shared" si="49"/>
        <v>2.734375</v>
      </c>
      <c r="BJ17" s="1">
        <v>2.6313156578289143</v>
      </c>
      <c r="BK17" s="1">
        <f t="shared" si="28"/>
        <v>2.4662601354688145</v>
      </c>
      <c r="BL17" s="1">
        <f t="shared" si="29"/>
        <v>13.347468083312616</v>
      </c>
      <c r="BM17" s="1">
        <f t="shared" si="30"/>
        <v>86.65253191668738</v>
      </c>
      <c r="BO17" s="2">
        <f t="shared" si="50"/>
        <v>2.734375</v>
      </c>
      <c r="BP17" s="1">
        <v>0.89008900890089004</v>
      </c>
      <c r="BQ17" s="1">
        <f t="shared" si="31"/>
        <v>0.72503348654079014</v>
      </c>
      <c r="BR17" s="1">
        <f t="shared" si="32"/>
        <v>74.52580673481944</v>
      </c>
      <c r="BS17" s="1">
        <f t="shared" si="33"/>
        <v>25.47419326518056</v>
      </c>
      <c r="BU17" s="2">
        <f t="shared" si="51"/>
        <v>2.734375</v>
      </c>
      <c r="BV17" s="1">
        <v>2.080832332933173</v>
      </c>
      <c r="BW17" s="1">
        <f t="shared" si="34"/>
        <v>1.9157768105730733</v>
      </c>
      <c r="BX17" s="1">
        <f t="shared" si="35"/>
        <v>32.688807301393481</v>
      </c>
      <c r="BY17" s="1">
        <f t="shared" si="36"/>
        <v>67.311192698606519</v>
      </c>
      <c r="CA17" s="2"/>
      <c r="CB17"/>
    </row>
    <row r="18" spans="1:80" x14ac:dyDescent="0.3">
      <c r="A18" s="2">
        <v>0</v>
      </c>
      <c r="B18" s="1">
        <v>2.8205641128225647</v>
      </c>
      <c r="C18" s="1">
        <f>B18-$B$4</f>
        <v>2.625499587161054</v>
      </c>
      <c r="D18" s="1">
        <f>(($B$3-C18)/$B$3)*100</f>
        <v>0.76688529034993336</v>
      </c>
      <c r="E18" s="1">
        <f t="shared" si="2"/>
        <v>99.233114709650067</v>
      </c>
      <c r="G18" s="2">
        <v>0</v>
      </c>
      <c r="H18" s="1">
        <v>3.0209062718815645</v>
      </c>
      <c r="I18" s="1">
        <f>H18-$B$4</f>
        <v>2.8258417462200538</v>
      </c>
      <c r="J18" s="1">
        <f t="shared" si="4"/>
        <v>-6.8052265272632235</v>
      </c>
      <c r="K18" s="1">
        <f t="shared" si="5"/>
        <v>106.80522652726323</v>
      </c>
      <c r="M18" s="2">
        <v>0</v>
      </c>
      <c r="N18" s="1">
        <v>1.710855427713857</v>
      </c>
      <c r="O18" s="1">
        <f>N18-$B$4</f>
        <v>1.5157909020523466</v>
      </c>
      <c r="P18" s="1">
        <f t="shared" si="7"/>
        <v>42.70932161073025</v>
      </c>
      <c r="Q18" s="1">
        <f t="shared" si="8"/>
        <v>57.29067838926975</v>
      </c>
      <c r="S18" s="2">
        <v>0</v>
      </c>
      <c r="T18" s="1">
        <v>3.2503250325032504</v>
      </c>
      <c r="U18" s="1">
        <f>T18-$B$4</f>
        <v>3.0552605068417398</v>
      </c>
      <c r="V18" s="1">
        <f t="shared" si="41"/>
        <v>0</v>
      </c>
      <c r="W18" s="1">
        <f t="shared" si="42"/>
        <v>100</v>
      </c>
      <c r="Y18" s="2">
        <v>0</v>
      </c>
      <c r="Z18">
        <v>2.8108432529758929</v>
      </c>
      <c r="AA18" s="1">
        <f>Z18-$B$4</f>
        <v>2.6157787273143822</v>
      </c>
      <c r="AB18" s="1">
        <f t="shared" si="11"/>
        <v>14.384429037825495</v>
      </c>
      <c r="AC18" s="1">
        <f t="shared" si="12"/>
        <v>85.615570962174502</v>
      </c>
      <c r="AE18" s="2">
        <v>0</v>
      </c>
      <c r="AF18">
        <v>1.5409245547328396</v>
      </c>
      <c r="AG18" s="1">
        <f>AF18-$B$4</f>
        <v>1.3458600290713292</v>
      </c>
      <c r="AH18" s="1">
        <f t="shared" si="14"/>
        <v>55.94941819011823</v>
      </c>
      <c r="AI18" s="1">
        <f t="shared" si="15"/>
        <v>44.05058180988177</v>
      </c>
      <c r="AK18" s="2">
        <v>0</v>
      </c>
      <c r="AL18">
        <v>0.31015507753876942</v>
      </c>
      <c r="AM18" s="1">
        <f>AL18-$B$4</f>
        <v>0.11509055187725892</v>
      </c>
      <c r="AN18" s="1">
        <f t="shared" si="17"/>
        <v>96.233036377109798</v>
      </c>
      <c r="AO18" s="1">
        <f t="shared" si="18"/>
        <v>3.7669636228902021</v>
      </c>
      <c r="AQ18" s="2">
        <v>0</v>
      </c>
      <c r="AR18">
        <v>2.8725853267941148</v>
      </c>
      <c r="AS18" s="1">
        <f t="shared" si="19"/>
        <v>2.662459249044943</v>
      </c>
      <c r="AT18" s="1">
        <f t="shared" si="20"/>
        <v>4.4882287544938233</v>
      </c>
      <c r="AU18" s="1">
        <f t="shared" si="21"/>
        <v>95.511771245506182</v>
      </c>
      <c r="AW18" s="2">
        <v>0</v>
      </c>
      <c r="AX18">
        <v>2.9508852655796738</v>
      </c>
      <c r="AY18" s="1">
        <f t="shared" si="22"/>
        <v>2.740759187830502</v>
      </c>
      <c r="AZ18" s="1">
        <f t="shared" si="23"/>
        <v>-3.5894548250896592</v>
      </c>
      <c r="BA18" s="1">
        <f t="shared" si="24"/>
        <v>103.58945482508966</v>
      </c>
      <c r="BC18" s="2">
        <v>0</v>
      </c>
      <c r="BD18" s="1">
        <v>2.590777233169951</v>
      </c>
      <c r="BE18" s="1">
        <f t="shared" si="25"/>
        <v>2.3806511554207792</v>
      </c>
      <c r="BF18" s="1">
        <f t="shared" si="26"/>
        <v>10.021151652521782</v>
      </c>
      <c r="BG18" s="1">
        <f t="shared" si="27"/>
        <v>89.97884834747822</v>
      </c>
      <c r="BI18" s="2">
        <v>0</v>
      </c>
      <c r="BJ18" s="1">
        <v>3.011204481792717</v>
      </c>
      <c r="BK18" s="1">
        <f t="shared" si="28"/>
        <v>2.8461489594326173</v>
      </c>
      <c r="BL18" s="1">
        <f t="shared" si="29"/>
        <v>0</v>
      </c>
      <c r="BM18" s="1">
        <f t="shared" si="30"/>
        <v>100</v>
      </c>
      <c r="BO18" s="2">
        <v>0</v>
      </c>
      <c r="BP18" s="1">
        <v>0.53015904771431432</v>
      </c>
      <c r="BQ18" s="1">
        <f t="shared" si="31"/>
        <v>0.36510352535421448</v>
      </c>
      <c r="BR18" s="1">
        <f t="shared" si="32"/>
        <v>87.172016273280434</v>
      </c>
      <c r="BS18" s="1">
        <f t="shared" si="33"/>
        <v>12.827983726719566</v>
      </c>
      <c r="BU18" s="2">
        <v>0</v>
      </c>
      <c r="BV18" s="1">
        <v>1.9905971791537462</v>
      </c>
      <c r="BW18" s="1">
        <f t="shared" si="34"/>
        <v>1.8255416567936464</v>
      </c>
      <c r="BX18" s="1">
        <f t="shared" si="35"/>
        <v>35.859237066862093</v>
      </c>
      <c r="BY18" s="1">
        <f t="shared" si="36"/>
        <v>64.140762933137907</v>
      </c>
      <c r="CA18" s="2"/>
      <c r="CB18"/>
    </row>
    <row r="19" spans="1:80" x14ac:dyDescent="0.3">
      <c r="A19" s="2">
        <v>0</v>
      </c>
      <c r="B19" s="1">
        <v>2.8611444577831135</v>
      </c>
      <c r="C19" s="1">
        <f>B19-$B$4</f>
        <v>2.6660799321216029</v>
      </c>
      <c r="D19" s="1">
        <f t="shared" si="1"/>
        <v>-0.76688529034995012</v>
      </c>
      <c r="E19" s="1">
        <f t="shared" si="2"/>
        <v>100.76688529034995</v>
      </c>
      <c r="G19" s="2">
        <v>0</v>
      </c>
      <c r="H19" s="1">
        <v>2.4909963985594237</v>
      </c>
      <c r="I19" s="1">
        <f>H19-$B$4</f>
        <v>2.295931872897913</v>
      </c>
      <c r="J19" s="1">
        <f t="shared" si="4"/>
        <v>13.223193017076424</v>
      </c>
      <c r="K19" s="1">
        <f t="shared" si="5"/>
        <v>86.776806982923574</v>
      </c>
      <c r="M19" s="2">
        <v>0</v>
      </c>
      <c r="N19" s="1">
        <v>1.3809666766736717</v>
      </c>
      <c r="O19" s="1">
        <f>N19-$B$4</f>
        <v>1.1859021510121612</v>
      </c>
      <c r="P19" s="1">
        <f t="shared" si="7"/>
        <v>55.177763210750129</v>
      </c>
      <c r="Q19" s="1">
        <f t="shared" si="8"/>
        <v>44.822236789249871</v>
      </c>
      <c r="S19" s="2">
        <v>0</v>
      </c>
      <c r="T19" s="1">
        <v>3.1003100310031004</v>
      </c>
      <c r="U19" s="1">
        <f>T19-$B$4</f>
        <v>2.9052455053415898</v>
      </c>
      <c r="V19" s="1">
        <f t="shared" si="41"/>
        <v>4.9100559891445181</v>
      </c>
      <c r="W19" s="1">
        <f t="shared" si="42"/>
        <v>95.089944010855476</v>
      </c>
      <c r="Y19" s="2">
        <v>0</v>
      </c>
      <c r="Z19">
        <v>2.8508552565769731</v>
      </c>
      <c r="AA19" s="1">
        <f>Z19-$B$4</f>
        <v>2.6557907309154625</v>
      </c>
      <c r="AB19" s="1">
        <f t="shared" si="11"/>
        <v>13.074818825816397</v>
      </c>
      <c r="AC19" s="1">
        <f t="shared" si="12"/>
        <v>86.925181174183606</v>
      </c>
      <c r="AE19" s="2">
        <v>0</v>
      </c>
      <c r="AF19">
        <v>1.4315538323889054</v>
      </c>
      <c r="AG19" s="1">
        <f>AF19-$B$4</f>
        <v>1.236489306727395</v>
      </c>
      <c r="AH19" s="1">
        <f t="shared" si="14"/>
        <v>59.529169314417338</v>
      </c>
      <c r="AI19" s="1">
        <f t="shared" si="15"/>
        <v>40.470830685582662</v>
      </c>
      <c r="AK19" s="2">
        <v>0</v>
      </c>
      <c r="AL19">
        <v>0.36007201440288056</v>
      </c>
      <c r="AM19" s="1">
        <f>AL19-$B$4</f>
        <v>0.16500748874137006</v>
      </c>
      <c r="AN19" s="1">
        <f t="shared" si="17"/>
        <v>94.599233408350486</v>
      </c>
      <c r="AO19" s="1">
        <f t="shared" si="18"/>
        <v>5.4007665916495142</v>
      </c>
      <c r="AQ19" s="2">
        <v>0</v>
      </c>
      <c r="AR19">
        <v>3.1228105294765287</v>
      </c>
      <c r="AS19" s="1">
        <f t="shared" si="19"/>
        <v>2.9126844517273569</v>
      </c>
      <c r="AT19" s="1">
        <f t="shared" si="20"/>
        <v>-4.4882287544938393</v>
      </c>
      <c r="AU19" s="1">
        <f t="shared" si="21"/>
        <v>104.48822875449383</v>
      </c>
      <c r="AW19" s="2">
        <v>0</v>
      </c>
      <c r="AX19">
        <v>2.7408222466740022</v>
      </c>
      <c r="AY19" s="1">
        <f t="shared" si="22"/>
        <v>2.5306961689248304</v>
      </c>
      <c r="AZ19" s="1">
        <f t="shared" si="23"/>
        <v>4.3500656201836794</v>
      </c>
      <c r="BA19" s="1">
        <f t="shared" si="24"/>
        <v>95.649934379816315</v>
      </c>
      <c r="BC19" s="2">
        <v>0</v>
      </c>
      <c r="BD19" s="1">
        <v>2.4207262178653597</v>
      </c>
      <c r="BE19" s="1">
        <f t="shared" si="25"/>
        <v>2.2106001401161879</v>
      </c>
      <c r="BF19" s="1">
        <f t="shared" si="26"/>
        <v>16.448382489171628</v>
      </c>
      <c r="BG19" s="1">
        <f t="shared" si="27"/>
        <v>83.551617510828379</v>
      </c>
      <c r="BI19" s="2">
        <v>0</v>
      </c>
      <c r="BJ19" s="1">
        <v>3.1012404961984794</v>
      </c>
      <c r="BK19" s="1">
        <f t="shared" si="28"/>
        <v>2.9361849738383796</v>
      </c>
      <c r="BL19" s="1">
        <f t="shared" si="29"/>
        <v>-3.1634329646509833</v>
      </c>
      <c r="BM19" s="1">
        <f t="shared" si="30"/>
        <v>103.16343296465098</v>
      </c>
      <c r="BO19" s="2">
        <v>0</v>
      </c>
      <c r="BP19" s="1">
        <v>0.1600640256102441</v>
      </c>
      <c r="BQ19" s="1">
        <f t="shared" si="31"/>
        <v>-4.991496749855745E-3</v>
      </c>
      <c r="BR19" s="1">
        <f t="shared" si="32"/>
        <v>100.17537721394775</v>
      </c>
      <c r="BS19" s="1">
        <f t="shared" si="33"/>
        <v>-0.17537721394775474</v>
      </c>
      <c r="BU19" s="2">
        <v>0</v>
      </c>
      <c r="BV19" s="1">
        <v>1.9403880776155231</v>
      </c>
      <c r="BW19" s="1">
        <f t="shared" si="34"/>
        <v>1.7753325552554233</v>
      </c>
      <c r="BX19" s="1">
        <f t="shared" si="35"/>
        <v>37.623343663314877</v>
      </c>
      <c r="BY19" s="1">
        <f t="shared" si="36"/>
        <v>62.376656336685123</v>
      </c>
      <c r="CA19" s="2"/>
      <c r="CB19"/>
    </row>
    <row r="20" spans="1:80" x14ac:dyDescent="0.3">
      <c r="H20"/>
      <c r="AF20"/>
      <c r="AX20"/>
    </row>
    <row r="21" spans="1:80" x14ac:dyDescent="0.3">
      <c r="A21" s="5"/>
      <c r="B21" s="5"/>
      <c r="C21" s="5"/>
      <c r="D21" s="5"/>
      <c r="E21" s="5"/>
      <c r="F21" s="5"/>
      <c r="S21" s="5"/>
      <c r="T21" s="5"/>
      <c r="U21" s="5"/>
      <c r="V21" s="5"/>
    </row>
    <row r="22" spans="1:80" ht="28.8" x14ac:dyDescent="0.3">
      <c r="A22" s="7" t="s">
        <v>5</v>
      </c>
      <c r="B22" s="7" t="s">
        <v>6</v>
      </c>
      <c r="C22" s="7" t="s">
        <v>7</v>
      </c>
      <c r="D22" s="7" t="s">
        <v>9</v>
      </c>
      <c r="E22" s="7"/>
      <c r="F22"/>
      <c r="S22"/>
      <c r="T22"/>
      <c r="U22"/>
      <c r="V22"/>
    </row>
    <row r="23" spans="1:80" x14ac:dyDescent="0.3">
      <c r="A23" s="1" t="s">
        <v>72</v>
      </c>
      <c r="B23" s="1">
        <v>9995</v>
      </c>
      <c r="C23" s="1">
        <v>17</v>
      </c>
      <c r="D23" s="1">
        <v>0.17008504252126064</v>
      </c>
      <c r="F23"/>
      <c r="S23"/>
      <c r="T23"/>
      <c r="U23"/>
      <c r="V23"/>
    </row>
    <row r="24" spans="1:80" x14ac:dyDescent="0.3">
      <c r="A24" s="1" t="s">
        <v>12</v>
      </c>
      <c r="B24" s="1">
        <v>9998</v>
      </c>
      <c r="C24" s="1">
        <v>22</v>
      </c>
      <c r="D24" s="1">
        <v>0.22004400880176034</v>
      </c>
      <c r="F24"/>
      <c r="S24"/>
      <c r="T24"/>
      <c r="U24"/>
      <c r="V24"/>
    </row>
    <row r="25" spans="1:80" x14ac:dyDescent="0.3">
      <c r="A25" s="1" t="s">
        <v>13</v>
      </c>
      <c r="B25" s="1">
        <v>9996</v>
      </c>
      <c r="C25" s="1">
        <v>19</v>
      </c>
      <c r="D25" s="1">
        <v>0.19007603041216486</v>
      </c>
      <c r="F25"/>
      <c r="S25"/>
      <c r="T25"/>
      <c r="U25"/>
      <c r="V25"/>
    </row>
    <row r="26" spans="1:80" x14ac:dyDescent="0.3">
      <c r="A26" s="1" t="s">
        <v>14</v>
      </c>
      <c r="B26" s="1">
        <v>10055</v>
      </c>
      <c r="C26" s="1">
        <v>25</v>
      </c>
      <c r="D26" s="1">
        <v>0.24863252113376427</v>
      </c>
      <c r="F26"/>
      <c r="S26"/>
      <c r="T26"/>
      <c r="U26"/>
      <c r="V26"/>
    </row>
    <row r="27" spans="1:80" x14ac:dyDescent="0.3">
      <c r="A27" s="1" t="s">
        <v>15</v>
      </c>
      <c r="B27" s="1">
        <v>9993</v>
      </c>
      <c r="C27" s="1">
        <v>29</v>
      </c>
      <c r="D27" s="1">
        <v>0.29020314219953969</v>
      </c>
      <c r="F27"/>
      <c r="S27"/>
      <c r="T27"/>
      <c r="U27"/>
      <c r="V27"/>
    </row>
    <row r="28" spans="1:80" x14ac:dyDescent="0.3">
      <c r="A28" s="1" t="s">
        <v>16</v>
      </c>
      <c r="B28" s="1">
        <v>9994</v>
      </c>
      <c r="C28" s="1">
        <v>45</v>
      </c>
      <c r="D28" s="1">
        <v>0.45027016209725834</v>
      </c>
      <c r="F28"/>
      <c r="S28"/>
      <c r="T28"/>
      <c r="U28"/>
      <c r="V28"/>
    </row>
    <row r="29" spans="1:80" x14ac:dyDescent="0.3">
      <c r="A29" s="1" t="s">
        <v>17</v>
      </c>
      <c r="B29" s="1">
        <v>9991</v>
      </c>
      <c r="C29" s="1">
        <v>62</v>
      </c>
      <c r="D29" s="1">
        <v>0.6205585026523871</v>
      </c>
      <c r="F29"/>
      <c r="S29"/>
      <c r="T29"/>
      <c r="U29"/>
      <c r="V29"/>
    </row>
    <row r="30" spans="1:80" x14ac:dyDescent="0.3">
      <c r="A30" s="1" t="s">
        <v>18</v>
      </c>
      <c r="B30" s="1">
        <v>9998</v>
      </c>
      <c r="C30" s="1">
        <v>103</v>
      </c>
      <c r="D30" s="1">
        <v>1.0302060412082417</v>
      </c>
      <c r="F30"/>
      <c r="S30"/>
      <c r="T30"/>
      <c r="U30"/>
      <c r="V30"/>
    </row>
    <row r="31" spans="1:80" x14ac:dyDescent="0.3">
      <c r="A31" s="1" t="s">
        <v>19</v>
      </c>
      <c r="B31" s="1">
        <v>9995</v>
      </c>
      <c r="C31" s="1">
        <v>161</v>
      </c>
      <c r="D31" s="1">
        <v>1.6108054027013505</v>
      </c>
      <c r="F31"/>
      <c r="S31"/>
      <c r="T31"/>
      <c r="U31"/>
      <c r="V31"/>
    </row>
    <row r="32" spans="1:80" x14ac:dyDescent="0.3">
      <c r="A32" s="1" t="s">
        <v>20</v>
      </c>
      <c r="B32" s="1">
        <v>9993</v>
      </c>
      <c r="C32" s="1">
        <v>255</v>
      </c>
      <c r="D32" s="1">
        <v>2.5517862503752626</v>
      </c>
      <c r="F32"/>
      <c r="S32"/>
      <c r="T32"/>
      <c r="U32"/>
      <c r="V32"/>
    </row>
    <row r="33" spans="1:22" x14ac:dyDescent="0.3">
      <c r="A33" s="1" t="s">
        <v>21</v>
      </c>
      <c r="B33" s="1">
        <v>9998</v>
      </c>
      <c r="C33" s="1">
        <v>282</v>
      </c>
      <c r="D33" s="1">
        <v>2.8205641128225647</v>
      </c>
      <c r="F33"/>
      <c r="S33"/>
      <c r="T33"/>
      <c r="U33"/>
      <c r="V33"/>
    </row>
    <row r="34" spans="1:22" x14ac:dyDescent="0.3">
      <c r="A34" s="1" t="s">
        <v>22</v>
      </c>
      <c r="B34" s="1">
        <v>9996</v>
      </c>
      <c r="C34" s="1">
        <v>286</v>
      </c>
      <c r="D34" s="1">
        <v>2.8611444577831135</v>
      </c>
      <c r="F34"/>
      <c r="S34"/>
      <c r="T34"/>
      <c r="U34"/>
      <c r="V34"/>
    </row>
    <row r="35" spans="1:22" x14ac:dyDescent="0.3">
      <c r="A35" s="1" t="s">
        <v>23</v>
      </c>
      <c r="B35" s="1">
        <v>9996</v>
      </c>
      <c r="C35" s="1">
        <v>25</v>
      </c>
      <c r="D35" s="1">
        <v>0.25010004001600639</v>
      </c>
      <c r="F35"/>
      <c r="S35"/>
      <c r="T35"/>
      <c r="U35"/>
      <c r="V35"/>
    </row>
    <row r="36" spans="1:22" x14ac:dyDescent="0.3">
      <c r="A36" s="1" t="s">
        <v>24</v>
      </c>
      <c r="B36" s="1">
        <v>9995</v>
      </c>
      <c r="C36" s="1">
        <v>32</v>
      </c>
      <c r="D36" s="1">
        <v>0.32016008004002006</v>
      </c>
      <c r="F36"/>
      <c r="S36"/>
      <c r="T36"/>
      <c r="U36"/>
      <c r="V36"/>
    </row>
    <row r="37" spans="1:22" x14ac:dyDescent="0.3">
      <c r="A37" s="1" t="s">
        <v>25</v>
      </c>
      <c r="B37" s="1">
        <v>9996</v>
      </c>
      <c r="C37" s="1">
        <v>30</v>
      </c>
      <c r="D37" s="1">
        <v>0.30012004801920772</v>
      </c>
      <c r="F37"/>
      <c r="S37"/>
      <c r="T37"/>
      <c r="U37"/>
      <c r="V37"/>
    </row>
    <row r="38" spans="1:22" x14ac:dyDescent="0.3">
      <c r="A38" s="1" t="s">
        <v>26</v>
      </c>
      <c r="B38" s="1">
        <v>9993</v>
      </c>
      <c r="C38" s="1">
        <v>59</v>
      </c>
      <c r="D38" s="1">
        <v>0.5904132893025118</v>
      </c>
      <c r="F38"/>
      <c r="S38"/>
      <c r="T38"/>
      <c r="U38"/>
      <c r="V38"/>
    </row>
    <row r="39" spans="1:22" x14ac:dyDescent="0.3">
      <c r="A39" s="1" t="s">
        <v>27</v>
      </c>
      <c r="B39" s="1">
        <v>9997</v>
      </c>
      <c r="C39" s="1">
        <v>84</v>
      </c>
      <c r="D39" s="1">
        <v>0.84025207562268678</v>
      </c>
      <c r="F39"/>
      <c r="S39"/>
      <c r="T39"/>
      <c r="U39"/>
      <c r="V39"/>
    </row>
    <row r="40" spans="1:22" x14ac:dyDescent="0.3">
      <c r="A40" s="1" t="s">
        <v>28</v>
      </c>
      <c r="B40" s="1">
        <v>9993</v>
      </c>
      <c r="C40" s="1">
        <v>114</v>
      </c>
      <c r="D40" s="1">
        <v>1.1407985589912939</v>
      </c>
      <c r="F40"/>
      <c r="S40"/>
      <c r="T40"/>
      <c r="U40"/>
      <c r="V40"/>
    </row>
    <row r="41" spans="1:22" x14ac:dyDescent="0.3">
      <c r="A41" s="1" t="s">
        <v>29</v>
      </c>
      <c r="B41" s="1">
        <v>9999</v>
      </c>
      <c r="C41" s="1">
        <v>221</v>
      </c>
      <c r="D41" s="1">
        <v>2.2102210221022101</v>
      </c>
      <c r="F41"/>
      <c r="S41"/>
      <c r="T41"/>
      <c r="U41"/>
      <c r="V41"/>
    </row>
    <row r="42" spans="1:22" x14ac:dyDescent="0.3">
      <c r="A42" s="1" t="s">
        <v>30</v>
      </c>
      <c r="B42" s="1">
        <v>9995</v>
      </c>
      <c r="C42" s="1">
        <v>249</v>
      </c>
      <c r="D42" s="1">
        <v>2.4912456228114057</v>
      </c>
      <c r="F42"/>
      <c r="S42"/>
      <c r="T42"/>
      <c r="U42"/>
      <c r="V42"/>
    </row>
    <row r="43" spans="1:22" x14ac:dyDescent="0.3">
      <c r="A43" s="1" t="s">
        <v>31</v>
      </c>
      <c r="B43" s="1">
        <v>9999</v>
      </c>
      <c r="C43" s="1">
        <v>309</v>
      </c>
      <c r="D43" s="1">
        <v>3.0903090309030903</v>
      </c>
      <c r="F43"/>
      <c r="S43"/>
      <c r="T43"/>
      <c r="U43"/>
      <c r="V43"/>
    </row>
    <row r="44" spans="1:22" x14ac:dyDescent="0.3">
      <c r="A44" s="1" t="s">
        <v>32</v>
      </c>
      <c r="B44" s="1">
        <v>9998</v>
      </c>
      <c r="C44" s="1">
        <v>300</v>
      </c>
      <c r="D44" s="1">
        <v>3.0006001200240049</v>
      </c>
      <c r="F44"/>
      <c r="S44"/>
      <c r="T44"/>
      <c r="U44"/>
      <c r="V44"/>
    </row>
    <row r="45" spans="1:22" x14ac:dyDescent="0.3">
      <c r="A45" s="1" t="s">
        <v>33</v>
      </c>
      <c r="B45" s="1">
        <v>9997</v>
      </c>
      <c r="C45" s="1">
        <v>302</v>
      </c>
      <c r="D45" s="1">
        <v>3.0209062718815645</v>
      </c>
      <c r="F45"/>
      <c r="S45"/>
      <c r="T45"/>
      <c r="U45"/>
      <c r="V45"/>
    </row>
    <row r="46" spans="1:22" x14ac:dyDescent="0.3">
      <c r="A46" s="1" t="s">
        <v>34</v>
      </c>
      <c r="B46" s="1">
        <v>9996</v>
      </c>
      <c r="C46" s="1">
        <v>249</v>
      </c>
      <c r="D46" s="1">
        <v>2.4909963985594237</v>
      </c>
    </row>
    <row r="47" spans="1:22" x14ac:dyDescent="0.3">
      <c r="A47" s="1" t="s">
        <v>35</v>
      </c>
      <c r="B47" s="1">
        <v>9997</v>
      </c>
      <c r="C47" s="1">
        <v>25</v>
      </c>
      <c r="D47" s="1">
        <v>0.25007502250675201</v>
      </c>
    </row>
    <row r="48" spans="1:22" x14ac:dyDescent="0.3">
      <c r="A48" s="1" t="s">
        <v>36</v>
      </c>
      <c r="B48" s="1">
        <v>9997</v>
      </c>
      <c r="C48" s="1">
        <v>9</v>
      </c>
      <c r="D48" s="1">
        <v>9.0027008102430722E-2</v>
      </c>
    </row>
    <row r="49" spans="1:5" x14ac:dyDescent="0.3">
      <c r="A49" s="1" t="s">
        <v>37</v>
      </c>
      <c r="B49" s="1">
        <v>9998</v>
      </c>
      <c r="C49" s="1">
        <v>20</v>
      </c>
      <c r="D49" s="1">
        <v>0.20004000800160032</v>
      </c>
    </row>
    <row r="50" spans="1:5" x14ac:dyDescent="0.3">
      <c r="A50" s="1" t="s">
        <v>38</v>
      </c>
      <c r="B50" s="1">
        <v>9996</v>
      </c>
      <c r="C50" s="1">
        <v>13</v>
      </c>
      <c r="D50" s="1">
        <v>0.13005202080832332</v>
      </c>
    </row>
    <row r="51" spans="1:5" x14ac:dyDescent="0.3">
      <c r="A51" s="1" t="s">
        <v>39</v>
      </c>
      <c r="B51" s="1">
        <v>9998</v>
      </c>
      <c r="C51" s="1">
        <v>27</v>
      </c>
      <c r="D51" s="1">
        <v>0.2700540108021604</v>
      </c>
    </row>
    <row r="52" spans="1:5" x14ac:dyDescent="0.3">
      <c r="A52" s="1" t="s">
        <v>40</v>
      </c>
      <c r="B52" s="1">
        <v>9997</v>
      </c>
      <c r="C52" s="1">
        <v>31</v>
      </c>
      <c r="D52" s="1">
        <v>0.31009302790837251</v>
      </c>
    </row>
    <row r="53" spans="1:5" x14ac:dyDescent="0.3">
      <c r="A53" s="1" t="s">
        <v>41</v>
      </c>
      <c r="B53" s="1">
        <v>9997</v>
      </c>
      <c r="C53" s="1">
        <v>50</v>
      </c>
      <c r="D53" s="1">
        <v>0.50015004501350402</v>
      </c>
    </row>
    <row r="54" spans="1:5" x14ac:dyDescent="0.3">
      <c r="A54" s="1" t="s">
        <v>42</v>
      </c>
      <c r="B54" s="1">
        <v>9994</v>
      </c>
      <c r="C54" s="1">
        <v>69</v>
      </c>
      <c r="D54" s="1">
        <v>0.69041424854912947</v>
      </c>
    </row>
    <row r="55" spans="1:5" s="6" customFormat="1" x14ac:dyDescent="0.3">
      <c r="A55" s="1" t="s">
        <v>43</v>
      </c>
      <c r="B55" s="1">
        <v>9995</v>
      </c>
      <c r="C55" s="1">
        <v>117</v>
      </c>
      <c r="D55" s="1">
        <v>1.1705852926463232</v>
      </c>
      <c r="E55" s="1"/>
    </row>
    <row r="56" spans="1:5" x14ac:dyDescent="0.3">
      <c r="A56" s="1" t="s">
        <v>44</v>
      </c>
      <c r="B56" s="1">
        <v>10168</v>
      </c>
      <c r="C56" s="1">
        <v>138</v>
      </c>
      <c r="D56" s="1">
        <v>1.3571990558615263</v>
      </c>
    </row>
    <row r="57" spans="1:5" x14ac:dyDescent="0.3">
      <c r="A57" s="1" t="s">
        <v>45</v>
      </c>
      <c r="B57" s="1">
        <v>9995</v>
      </c>
      <c r="C57" s="1">
        <v>171</v>
      </c>
      <c r="D57" s="1">
        <v>1.710855427713857</v>
      </c>
    </row>
    <row r="58" spans="1:5" x14ac:dyDescent="0.3">
      <c r="A58" s="1" t="s">
        <v>46</v>
      </c>
      <c r="B58" s="1">
        <v>9993</v>
      </c>
      <c r="C58" s="1">
        <v>138</v>
      </c>
      <c r="D58" s="1">
        <v>1.3809666766736717</v>
      </c>
    </row>
    <row r="59" spans="1:5" x14ac:dyDescent="0.3">
      <c r="A59" s="1" t="s">
        <v>47</v>
      </c>
      <c r="B59" s="1">
        <v>9999</v>
      </c>
      <c r="C59" s="1">
        <v>50</v>
      </c>
      <c r="D59" s="1">
        <v>0.50005000500050012</v>
      </c>
    </row>
    <row r="60" spans="1:5" x14ac:dyDescent="0.3">
      <c r="A60" s="1" t="s">
        <v>48</v>
      </c>
      <c r="B60" s="1">
        <v>10038</v>
      </c>
      <c r="C60" s="1">
        <v>71</v>
      </c>
      <c r="D60" s="1">
        <v>0.70731221358836427</v>
      </c>
    </row>
    <row r="61" spans="1:5" x14ac:dyDescent="0.3">
      <c r="A61" s="1" t="s">
        <v>49</v>
      </c>
      <c r="B61" s="1">
        <v>9997</v>
      </c>
      <c r="C61" s="1">
        <v>62</v>
      </c>
      <c r="D61" s="1">
        <v>0.62018605581674502</v>
      </c>
    </row>
    <row r="62" spans="1:5" x14ac:dyDescent="0.3">
      <c r="A62" s="1" t="s">
        <v>50</v>
      </c>
      <c r="B62" s="1">
        <v>9997</v>
      </c>
      <c r="C62" s="1">
        <v>64</v>
      </c>
      <c r="D62" s="1">
        <v>0.64019205761728515</v>
      </c>
    </row>
    <row r="63" spans="1:5" x14ac:dyDescent="0.3">
      <c r="A63" s="1" t="s">
        <v>51</v>
      </c>
      <c r="B63" s="1">
        <v>9993</v>
      </c>
      <c r="C63" s="1">
        <v>72</v>
      </c>
      <c r="D63" s="1">
        <v>0.72050435304713301</v>
      </c>
    </row>
    <row r="64" spans="1:5" x14ac:dyDescent="0.3">
      <c r="A64" s="1" t="s">
        <v>52</v>
      </c>
      <c r="B64" s="1">
        <v>9997</v>
      </c>
      <c r="C64" s="1">
        <v>83</v>
      </c>
      <c r="D64" s="1">
        <v>0.83024907472241671</v>
      </c>
    </row>
    <row r="65" spans="1:4" x14ac:dyDescent="0.3">
      <c r="A65" s="1" t="s">
        <v>53</v>
      </c>
      <c r="B65" s="1">
        <v>9998</v>
      </c>
      <c r="C65" s="1">
        <v>94</v>
      </c>
      <c r="D65" s="1">
        <v>0.94018803760752157</v>
      </c>
    </row>
    <row r="66" spans="1:4" x14ac:dyDescent="0.3">
      <c r="A66" s="1" t="s">
        <v>54</v>
      </c>
      <c r="B66" s="1">
        <v>9997</v>
      </c>
      <c r="C66" s="1">
        <v>177</v>
      </c>
      <c r="D66" s="1">
        <v>1.7705311593478041</v>
      </c>
    </row>
    <row r="67" spans="1:4" x14ac:dyDescent="0.3">
      <c r="A67" s="1" t="s">
        <v>55</v>
      </c>
      <c r="B67" s="1">
        <v>9996</v>
      </c>
      <c r="C67" s="1">
        <v>207</v>
      </c>
      <c r="D67" s="1">
        <v>2.0708283313325326</v>
      </c>
    </row>
    <row r="68" spans="1:4" x14ac:dyDescent="0.3">
      <c r="A68" s="1" t="s">
        <v>56</v>
      </c>
      <c r="B68" s="1">
        <v>9997</v>
      </c>
      <c r="C68" s="1">
        <v>239</v>
      </c>
      <c r="D68" s="1">
        <v>2.3907172151645493</v>
      </c>
    </row>
    <row r="69" spans="1:4" x14ac:dyDescent="0.3">
      <c r="A69" s="1" t="s">
        <v>57</v>
      </c>
      <c r="B69" s="1">
        <v>9999</v>
      </c>
      <c r="C69" s="1">
        <v>325</v>
      </c>
      <c r="D69" s="1">
        <v>3.2503250325032504</v>
      </c>
    </row>
    <row r="70" spans="1:4" x14ac:dyDescent="0.3">
      <c r="A70" s="1" t="s">
        <v>58</v>
      </c>
      <c r="B70" s="1">
        <v>9999</v>
      </c>
      <c r="C70" s="1">
        <v>310</v>
      </c>
      <c r="D70" s="1">
        <v>3.1003100310031004</v>
      </c>
    </row>
    <row r="71" spans="1:4" x14ac:dyDescent="0.3">
      <c r="A71" t="s">
        <v>60</v>
      </c>
      <c r="B71">
        <v>9995</v>
      </c>
      <c r="C71">
        <v>72</v>
      </c>
      <c r="D71">
        <v>0.7203601800900451</v>
      </c>
    </row>
    <row r="72" spans="1:4" x14ac:dyDescent="0.3">
      <c r="A72" t="s">
        <v>61</v>
      </c>
      <c r="B72">
        <v>9996</v>
      </c>
      <c r="C72">
        <v>79</v>
      </c>
      <c r="D72">
        <v>0.79031612645058014</v>
      </c>
    </row>
    <row r="73" spans="1:4" x14ac:dyDescent="0.3">
      <c r="A73" t="s">
        <v>62</v>
      </c>
      <c r="B73">
        <v>9999</v>
      </c>
      <c r="C73">
        <v>83</v>
      </c>
      <c r="D73">
        <v>0.83008300830083004</v>
      </c>
    </row>
    <row r="74" spans="1:4" x14ac:dyDescent="0.3">
      <c r="A74" t="s">
        <v>63</v>
      </c>
      <c r="B74">
        <v>9999</v>
      </c>
      <c r="C74">
        <v>100</v>
      </c>
      <c r="D74">
        <v>1.0001000100010002</v>
      </c>
    </row>
    <row r="75" spans="1:4" x14ac:dyDescent="0.3">
      <c r="A75" t="s">
        <v>64</v>
      </c>
      <c r="B75">
        <v>9997</v>
      </c>
      <c r="C75">
        <v>123</v>
      </c>
      <c r="D75">
        <v>1.23036911073322</v>
      </c>
    </row>
    <row r="76" spans="1:4" x14ac:dyDescent="0.3">
      <c r="A76" t="s">
        <v>65</v>
      </c>
      <c r="B76">
        <v>9992</v>
      </c>
      <c r="C76">
        <v>164</v>
      </c>
      <c r="D76">
        <v>1.6413130504403524</v>
      </c>
    </row>
    <row r="77" spans="1:4" x14ac:dyDescent="0.3">
      <c r="A77" t="s">
        <v>66</v>
      </c>
      <c r="B77">
        <v>9997</v>
      </c>
      <c r="C77">
        <v>239</v>
      </c>
      <c r="D77">
        <v>2.3907172151645493</v>
      </c>
    </row>
    <row r="78" spans="1:4" x14ac:dyDescent="0.3">
      <c r="A78" t="s">
        <v>67</v>
      </c>
      <c r="B78">
        <v>9997</v>
      </c>
      <c r="C78">
        <v>263</v>
      </c>
      <c r="D78">
        <v>2.6307892367710313</v>
      </c>
    </row>
    <row r="79" spans="1:4" x14ac:dyDescent="0.3">
      <c r="A79" t="s">
        <v>68</v>
      </c>
      <c r="B79">
        <v>9995</v>
      </c>
      <c r="C79">
        <v>275</v>
      </c>
      <c r="D79">
        <v>2.7513756878439222</v>
      </c>
    </row>
    <row r="80" spans="1:4" x14ac:dyDescent="0.3">
      <c r="A80" t="s">
        <v>69</v>
      </c>
      <c r="B80">
        <v>9998</v>
      </c>
      <c r="C80">
        <v>309</v>
      </c>
      <c r="D80">
        <v>3.0906181236247248</v>
      </c>
    </row>
    <row r="81" spans="1:4" x14ac:dyDescent="0.3">
      <c r="A81" t="s">
        <v>70</v>
      </c>
      <c r="B81">
        <v>9997</v>
      </c>
      <c r="C81">
        <v>281</v>
      </c>
      <c r="D81">
        <v>2.8108432529758929</v>
      </c>
    </row>
    <row r="82" spans="1:4" x14ac:dyDescent="0.3">
      <c r="A82" t="s">
        <v>71</v>
      </c>
      <c r="B82">
        <v>9997</v>
      </c>
      <c r="C82">
        <v>285</v>
      </c>
      <c r="D82">
        <v>2.8508552565769731</v>
      </c>
    </row>
    <row r="83" spans="1:4" x14ac:dyDescent="0.3">
      <c r="A83" t="s">
        <v>77</v>
      </c>
      <c r="B83">
        <v>9995</v>
      </c>
      <c r="C83">
        <v>22</v>
      </c>
      <c r="D83">
        <v>0.22011005502751377</v>
      </c>
    </row>
    <row r="84" spans="1:4" x14ac:dyDescent="0.3">
      <c r="A84" t="s">
        <v>78</v>
      </c>
      <c r="B84">
        <v>9998</v>
      </c>
      <c r="C84">
        <v>18</v>
      </c>
      <c r="D84">
        <v>0.18003600720144028</v>
      </c>
    </row>
    <row r="85" spans="1:4" x14ac:dyDescent="0.3">
      <c r="A85" t="s">
        <v>79</v>
      </c>
      <c r="B85">
        <v>10000</v>
      </c>
      <c r="C85">
        <v>15</v>
      </c>
      <c r="D85">
        <v>0.15</v>
      </c>
    </row>
    <row r="86" spans="1:4" x14ac:dyDescent="0.3">
      <c r="A86" t="s">
        <v>80</v>
      </c>
      <c r="B86">
        <v>9996</v>
      </c>
      <c r="C86">
        <v>18</v>
      </c>
      <c r="D86">
        <v>0.18007202881152462</v>
      </c>
    </row>
    <row r="87" spans="1:4" x14ac:dyDescent="0.3">
      <c r="A87" t="s">
        <v>81</v>
      </c>
      <c r="B87">
        <v>10095</v>
      </c>
      <c r="C87">
        <v>34</v>
      </c>
      <c r="D87">
        <v>0.3368003962357603</v>
      </c>
    </row>
    <row r="88" spans="1:4" x14ac:dyDescent="0.3">
      <c r="A88" t="s">
        <v>82</v>
      </c>
      <c r="B88">
        <v>9997</v>
      </c>
      <c r="C88">
        <v>41</v>
      </c>
      <c r="D88">
        <v>0.41012303691107332</v>
      </c>
    </row>
    <row r="89" spans="1:4" x14ac:dyDescent="0.3">
      <c r="A89" t="s">
        <v>83</v>
      </c>
      <c r="B89">
        <v>9993</v>
      </c>
      <c r="C89">
        <v>48</v>
      </c>
      <c r="D89">
        <v>0.48033623536475534</v>
      </c>
    </row>
    <row r="90" spans="1:4" x14ac:dyDescent="0.3">
      <c r="A90" t="s">
        <v>84</v>
      </c>
      <c r="B90">
        <v>9995</v>
      </c>
      <c r="C90">
        <v>80</v>
      </c>
      <c r="D90">
        <v>0.80040020010004997</v>
      </c>
    </row>
    <row r="91" spans="1:4" x14ac:dyDescent="0.3">
      <c r="A91" t="s">
        <v>85</v>
      </c>
      <c r="B91">
        <v>9999</v>
      </c>
      <c r="C91">
        <v>140</v>
      </c>
      <c r="D91">
        <v>1.4001400140014002</v>
      </c>
    </row>
    <row r="92" spans="1:4" x14ac:dyDescent="0.3">
      <c r="A92" t="s">
        <v>86</v>
      </c>
      <c r="B92">
        <v>9998</v>
      </c>
      <c r="C92">
        <v>158</v>
      </c>
      <c r="D92">
        <v>1.5803160632126425</v>
      </c>
    </row>
    <row r="93" spans="1:4" x14ac:dyDescent="0.3">
      <c r="A93" t="s">
        <v>87</v>
      </c>
      <c r="B93">
        <v>9994</v>
      </c>
      <c r="C93">
        <v>154</v>
      </c>
      <c r="D93">
        <v>1.5409245547328396</v>
      </c>
    </row>
    <row r="94" spans="1:4" x14ac:dyDescent="0.3">
      <c r="A94" t="s">
        <v>88</v>
      </c>
      <c r="B94">
        <v>10059</v>
      </c>
      <c r="C94">
        <v>144</v>
      </c>
      <c r="D94">
        <v>1.4315538323889054</v>
      </c>
    </row>
    <row r="95" spans="1:4" x14ac:dyDescent="0.3">
      <c r="A95" t="s">
        <v>72</v>
      </c>
      <c r="B95">
        <v>9993</v>
      </c>
      <c r="C95">
        <v>21</v>
      </c>
      <c r="D95">
        <v>0.21014710297208045</v>
      </c>
    </row>
    <row r="96" spans="1:4" x14ac:dyDescent="0.3">
      <c r="A96" t="s">
        <v>12</v>
      </c>
      <c r="B96">
        <v>9995</v>
      </c>
      <c r="C96">
        <v>21</v>
      </c>
      <c r="D96">
        <v>0.21010505252626313</v>
      </c>
    </row>
    <row r="97" spans="1:4" x14ac:dyDescent="0.3">
      <c r="A97" t="s">
        <v>13</v>
      </c>
      <c r="B97">
        <v>10056</v>
      </c>
      <c r="C97">
        <v>21</v>
      </c>
      <c r="D97">
        <v>0.20883054892601433</v>
      </c>
    </row>
    <row r="98" spans="1:4" x14ac:dyDescent="0.3">
      <c r="A98" t="s">
        <v>14</v>
      </c>
      <c r="B98">
        <v>9998</v>
      </c>
      <c r="C98">
        <v>35</v>
      </c>
      <c r="D98">
        <v>0.35007001400280058</v>
      </c>
    </row>
    <row r="99" spans="1:4" x14ac:dyDescent="0.3">
      <c r="A99" t="s">
        <v>15</v>
      </c>
      <c r="B99">
        <v>9994</v>
      </c>
      <c r="C99">
        <v>33</v>
      </c>
      <c r="D99">
        <v>0.33019811887132278</v>
      </c>
    </row>
    <row r="100" spans="1:4" x14ac:dyDescent="0.3">
      <c r="A100" t="s">
        <v>16</v>
      </c>
      <c r="B100">
        <v>9996</v>
      </c>
      <c r="C100">
        <v>59</v>
      </c>
      <c r="D100">
        <v>0.59023609443777514</v>
      </c>
    </row>
    <row r="101" spans="1:4" x14ac:dyDescent="0.3">
      <c r="A101" t="s">
        <v>17</v>
      </c>
      <c r="B101">
        <v>9995</v>
      </c>
      <c r="C101">
        <v>71</v>
      </c>
      <c r="D101">
        <v>0.71035517758879441</v>
      </c>
    </row>
    <row r="102" spans="1:4" x14ac:dyDescent="0.3">
      <c r="A102" t="s">
        <v>18</v>
      </c>
      <c r="B102">
        <v>9995</v>
      </c>
      <c r="C102">
        <v>111</v>
      </c>
      <c r="D102">
        <v>1.1105552776388194</v>
      </c>
    </row>
    <row r="103" spans="1:4" x14ac:dyDescent="0.3">
      <c r="A103" t="s">
        <v>19</v>
      </c>
      <c r="B103">
        <v>9998</v>
      </c>
      <c r="C103">
        <v>189</v>
      </c>
      <c r="D103">
        <v>1.8903780756151229</v>
      </c>
    </row>
    <row r="104" spans="1:4" x14ac:dyDescent="0.3">
      <c r="A104" t="s">
        <v>20</v>
      </c>
      <c r="B104">
        <v>9994</v>
      </c>
      <c r="C104">
        <v>221</v>
      </c>
      <c r="D104">
        <v>2.2113267960776466</v>
      </c>
    </row>
    <row r="105" spans="1:4" x14ac:dyDescent="0.3">
      <c r="A105" t="s">
        <v>21</v>
      </c>
      <c r="B105">
        <v>9991</v>
      </c>
      <c r="C105">
        <v>287</v>
      </c>
      <c r="D105">
        <v>2.8725853267941148</v>
      </c>
    </row>
    <row r="106" spans="1:4" x14ac:dyDescent="0.3">
      <c r="A106" t="s">
        <v>22</v>
      </c>
      <c r="B106">
        <v>9991</v>
      </c>
      <c r="C106">
        <v>312</v>
      </c>
      <c r="D106">
        <v>3.1228105294765287</v>
      </c>
    </row>
    <row r="107" spans="1:4" x14ac:dyDescent="0.3">
      <c r="A107" t="s">
        <v>23</v>
      </c>
      <c r="B107">
        <v>9994</v>
      </c>
      <c r="C107">
        <v>27</v>
      </c>
      <c r="D107">
        <v>0.27016209725835505</v>
      </c>
    </row>
    <row r="108" spans="1:4" x14ac:dyDescent="0.3">
      <c r="A108" t="s">
        <v>24</v>
      </c>
      <c r="B108">
        <v>9999</v>
      </c>
      <c r="C108">
        <v>35</v>
      </c>
      <c r="D108">
        <v>0.35003500350035005</v>
      </c>
    </row>
    <row r="109" spans="1:4" x14ac:dyDescent="0.3">
      <c r="A109" t="s">
        <v>25</v>
      </c>
      <c r="B109">
        <v>9991</v>
      </c>
      <c r="C109">
        <v>44</v>
      </c>
      <c r="D109">
        <v>0.44039635672104899</v>
      </c>
    </row>
    <row r="110" spans="1:4" x14ac:dyDescent="0.3">
      <c r="A110" t="s">
        <v>26</v>
      </c>
      <c r="B110">
        <v>9997</v>
      </c>
      <c r="C110">
        <v>61</v>
      </c>
      <c r="D110">
        <v>0.61018305491647495</v>
      </c>
    </row>
    <row r="111" spans="1:4" x14ac:dyDescent="0.3">
      <c r="A111" t="s">
        <v>27</v>
      </c>
      <c r="B111">
        <v>9997</v>
      </c>
      <c r="C111">
        <v>90</v>
      </c>
      <c r="D111">
        <v>0.90027008102430728</v>
      </c>
    </row>
    <row r="112" spans="1:4" x14ac:dyDescent="0.3">
      <c r="A112" t="s">
        <v>28</v>
      </c>
      <c r="B112">
        <v>9995</v>
      </c>
      <c r="C112">
        <v>143</v>
      </c>
      <c r="D112">
        <v>1.4307153576788394</v>
      </c>
    </row>
    <row r="113" spans="1:4" x14ac:dyDescent="0.3">
      <c r="A113" t="s">
        <v>29</v>
      </c>
      <c r="B113">
        <v>9998</v>
      </c>
      <c r="C113">
        <v>215</v>
      </c>
      <c r="D113">
        <v>2.1504300860172036</v>
      </c>
    </row>
    <row r="114" spans="1:4" x14ac:dyDescent="0.3">
      <c r="A114" t="s">
        <v>30</v>
      </c>
      <c r="B114">
        <v>9991</v>
      </c>
      <c r="C114">
        <v>270</v>
      </c>
      <c r="D114">
        <v>2.7024321889700729</v>
      </c>
    </row>
    <row r="115" spans="1:4" x14ac:dyDescent="0.3">
      <c r="A115" t="s">
        <v>31</v>
      </c>
      <c r="B115">
        <v>9998</v>
      </c>
      <c r="C115">
        <v>295</v>
      </c>
      <c r="D115">
        <v>2.9505901180236047</v>
      </c>
    </row>
    <row r="116" spans="1:4" x14ac:dyDescent="0.3">
      <c r="A116" t="s">
        <v>32</v>
      </c>
      <c r="B116">
        <v>9997</v>
      </c>
      <c r="C116">
        <v>285</v>
      </c>
      <c r="D116">
        <v>2.8508552565769731</v>
      </c>
    </row>
    <row r="117" spans="1:4" x14ac:dyDescent="0.3">
      <c r="A117" t="s">
        <v>33</v>
      </c>
      <c r="B117">
        <v>9997</v>
      </c>
      <c r="C117">
        <v>295</v>
      </c>
      <c r="D117">
        <v>2.9508852655796738</v>
      </c>
    </row>
    <row r="118" spans="1:4" x14ac:dyDescent="0.3">
      <c r="A118" t="s">
        <v>34</v>
      </c>
      <c r="B118">
        <v>9997</v>
      </c>
      <c r="C118">
        <v>274</v>
      </c>
      <c r="D118">
        <v>2.7408222466740022</v>
      </c>
    </row>
    <row r="119" spans="1:4" x14ac:dyDescent="0.3">
      <c r="A119" s="1" t="s">
        <v>35</v>
      </c>
      <c r="B119" s="1">
        <v>9995</v>
      </c>
      <c r="C119" s="1">
        <v>18</v>
      </c>
      <c r="D119" s="1">
        <v>0.18009004502251127</v>
      </c>
    </row>
    <row r="120" spans="1:4" x14ac:dyDescent="0.3">
      <c r="A120" s="1" t="s">
        <v>36</v>
      </c>
      <c r="B120" s="1">
        <v>9998</v>
      </c>
      <c r="C120" s="1">
        <v>24</v>
      </c>
      <c r="D120" s="1">
        <v>0.24004800960192038</v>
      </c>
    </row>
    <row r="121" spans="1:4" x14ac:dyDescent="0.3">
      <c r="A121" s="1" t="s">
        <v>37</v>
      </c>
      <c r="B121" s="1">
        <v>9998</v>
      </c>
      <c r="C121" s="1">
        <v>31</v>
      </c>
      <c r="D121" s="1">
        <v>0.31006201240248049</v>
      </c>
    </row>
    <row r="122" spans="1:4" x14ac:dyDescent="0.3">
      <c r="A122" s="1" t="s">
        <v>38</v>
      </c>
      <c r="B122" s="1">
        <v>9994</v>
      </c>
      <c r="C122" s="1">
        <v>28</v>
      </c>
      <c r="D122" s="1">
        <v>0.2801681008605163</v>
      </c>
    </row>
    <row r="123" spans="1:4" x14ac:dyDescent="0.3">
      <c r="A123" s="1" t="s">
        <v>39</v>
      </c>
      <c r="B123" s="1">
        <v>9994</v>
      </c>
      <c r="C123" s="1">
        <v>33</v>
      </c>
      <c r="D123" s="1">
        <v>0.33019811887132278</v>
      </c>
    </row>
    <row r="124" spans="1:4" x14ac:dyDescent="0.3">
      <c r="A124" s="1" t="s">
        <v>40</v>
      </c>
      <c r="B124" s="1">
        <v>9999</v>
      </c>
      <c r="C124" s="1">
        <v>50</v>
      </c>
      <c r="D124" s="1">
        <v>0.50005000500050012</v>
      </c>
    </row>
    <row r="125" spans="1:4" x14ac:dyDescent="0.3">
      <c r="A125" s="1" t="s">
        <v>41</v>
      </c>
      <c r="B125" s="1">
        <v>9997</v>
      </c>
      <c r="C125" s="1">
        <v>58</v>
      </c>
      <c r="D125" s="1">
        <v>0.58017405221566465</v>
      </c>
    </row>
    <row r="126" spans="1:4" x14ac:dyDescent="0.3">
      <c r="A126" s="1" t="s">
        <v>42</v>
      </c>
      <c r="B126" s="1">
        <v>9997</v>
      </c>
      <c r="C126" s="1">
        <v>114</v>
      </c>
      <c r="D126" s="1">
        <v>1.1403421026307892</v>
      </c>
    </row>
    <row r="127" spans="1:4" x14ac:dyDescent="0.3">
      <c r="A127" s="1" t="s">
        <v>43</v>
      </c>
      <c r="B127" s="1">
        <v>9997</v>
      </c>
      <c r="C127" s="1">
        <v>179</v>
      </c>
      <c r="D127" s="1">
        <v>1.7905371611483443</v>
      </c>
    </row>
    <row r="128" spans="1:4" x14ac:dyDescent="0.3">
      <c r="A128" s="1" t="s">
        <v>44</v>
      </c>
      <c r="B128" s="1">
        <v>9996</v>
      </c>
      <c r="C128" s="1">
        <v>219</v>
      </c>
      <c r="D128" s="1">
        <v>2.1908763505402162</v>
      </c>
    </row>
    <row r="129" spans="1:4" x14ac:dyDescent="0.3">
      <c r="A129" s="1" t="s">
        <v>45</v>
      </c>
      <c r="B129" s="1">
        <v>9997</v>
      </c>
      <c r="C129" s="1">
        <v>259</v>
      </c>
      <c r="D129" s="1">
        <v>2.590777233169951</v>
      </c>
    </row>
    <row r="130" spans="1:4" x14ac:dyDescent="0.3">
      <c r="A130" s="1" t="s">
        <v>46</v>
      </c>
      <c r="B130" s="1">
        <v>9997</v>
      </c>
      <c r="C130" s="1">
        <v>242</v>
      </c>
      <c r="D130" s="1">
        <v>2.4207262178653597</v>
      </c>
    </row>
    <row r="131" spans="1:4" x14ac:dyDescent="0.3">
      <c r="A131" s="1" t="s">
        <v>47</v>
      </c>
      <c r="B131" s="1">
        <v>9995</v>
      </c>
      <c r="C131" s="1">
        <v>15</v>
      </c>
      <c r="D131" s="1">
        <v>0.15007503751875939</v>
      </c>
    </row>
    <row r="132" spans="1:4" x14ac:dyDescent="0.3">
      <c r="A132" s="1" t="s">
        <v>48</v>
      </c>
      <c r="B132" s="1">
        <v>9998</v>
      </c>
      <c r="C132" s="1">
        <v>18</v>
      </c>
      <c r="D132" s="1">
        <v>0.18003600720144028</v>
      </c>
    </row>
    <row r="133" spans="1:4" x14ac:dyDescent="0.3">
      <c r="A133" s="1" t="s">
        <v>49</v>
      </c>
      <c r="B133" s="1">
        <v>9999</v>
      </c>
      <c r="C133" s="1">
        <v>25</v>
      </c>
      <c r="D133" s="1">
        <v>0.25002500250025006</v>
      </c>
    </row>
    <row r="134" spans="1:4" x14ac:dyDescent="0.3">
      <c r="A134" s="1" t="s">
        <v>50</v>
      </c>
      <c r="B134" s="1">
        <v>9997</v>
      </c>
      <c r="C134" s="1">
        <v>17</v>
      </c>
      <c r="D134" s="1">
        <v>0.17005101530459138</v>
      </c>
    </row>
    <row r="135" spans="1:4" x14ac:dyDescent="0.3">
      <c r="A135" s="1" t="s">
        <v>51</v>
      </c>
      <c r="B135" s="1">
        <v>9996</v>
      </c>
      <c r="C135" s="1">
        <v>35</v>
      </c>
      <c r="D135" s="1">
        <v>0.350140056022409</v>
      </c>
    </row>
    <row r="136" spans="1:4" x14ac:dyDescent="0.3">
      <c r="A136" s="1" t="s">
        <v>52</v>
      </c>
      <c r="B136" s="1">
        <v>9997</v>
      </c>
      <c r="C136" s="1">
        <v>38</v>
      </c>
      <c r="D136" s="1">
        <v>0.38011403421026307</v>
      </c>
    </row>
    <row r="137" spans="1:4" x14ac:dyDescent="0.3">
      <c r="A137" s="1" t="s">
        <v>53</v>
      </c>
      <c r="B137" s="1">
        <v>9998</v>
      </c>
      <c r="C137" s="1">
        <v>55</v>
      </c>
      <c r="D137" s="1">
        <v>0.55011002200440096</v>
      </c>
    </row>
    <row r="138" spans="1:4" x14ac:dyDescent="0.3">
      <c r="A138" s="1" t="s">
        <v>54</v>
      </c>
      <c r="B138" s="1">
        <v>10021</v>
      </c>
      <c r="C138" s="1">
        <v>117</v>
      </c>
      <c r="D138" s="1">
        <v>1.1675481488873365</v>
      </c>
    </row>
    <row r="139" spans="1:4" x14ac:dyDescent="0.3">
      <c r="A139" s="1" t="s">
        <v>55</v>
      </c>
      <c r="B139" s="1">
        <v>9996</v>
      </c>
      <c r="C139" s="1">
        <v>223</v>
      </c>
      <c r="D139" s="1">
        <v>2.230892356942777</v>
      </c>
    </row>
    <row r="140" spans="1:4" x14ac:dyDescent="0.3">
      <c r="A140" s="1" t="s">
        <v>56</v>
      </c>
      <c r="B140" s="1">
        <v>9995</v>
      </c>
      <c r="C140" s="1">
        <v>263</v>
      </c>
      <c r="D140" s="1">
        <v>2.6313156578289143</v>
      </c>
    </row>
    <row r="141" spans="1:4" x14ac:dyDescent="0.3">
      <c r="A141" s="1" t="s">
        <v>57</v>
      </c>
      <c r="B141" s="1">
        <v>9996</v>
      </c>
      <c r="C141" s="1">
        <v>301</v>
      </c>
      <c r="D141" s="1">
        <v>3.011204481792717</v>
      </c>
    </row>
    <row r="142" spans="1:4" x14ac:dyDescent="0.3">
      <c r="A142" s="1" t="s">
        <v>58</v>
      </c>
      <c r="B142" s="1">
        <v>9996</v>
      </c>
      <c r="C142" s="1">
        <v>310</v>
      </c>
      <c r="D142" s="1">
        <v>3.1012404961984794</v>
      </c>
    </row>
    <row r="143" spans="1:4" x14ac:dyDescent="0.3">
      <c r="A143" s="1" t="s">
        <v>60</v>
      </c>
      <c r="B143" s="1">
        <v>9989</v>
      </c>
      <c r="C143" s="1">
        <v>11</v>
      </c>
      <c r="D143" s="1">
        <v>0.11012113324657122</v>
      </c>
    </row>
    <row r="144" spans="1:4" x14ac:dyDescent="0.3">
      <c r="A144" s="1" t="s">
        <v>61</v>
      </c>
      <c r="B144" s="1">
        <v>9995</v>
      </c>
      <c r="C144" s="1">
        <v>27</v>
      </c>
      <c r="D144" s="1">
        <v>0.27013506753376687</v>
      </c>
    </row>
    <row r="145" spans="1:4" x14ac:dyDescent="0.3">
      <c r="A145" s="1" t="s">
        <v>62</v>
      </c>
      <c r="B145" s="1">
        <v>9996</v>
      </c>
      <c r="C145" s="1">
        <v>25</v>
      </c>
      <c r="D145" s="1">
        <v>0.25010004001600639</v>
      </c>
    </row>
    <row r="146" spans="1:4" x14ac:dyDescent="0.3">
      <c r="A146" s="1" t="s">
        <v>63</v>
      </c>
      <c r="B146" s="1">
        <v>9999</v>
      </c>
      <c r="C146" s="1">
        <v>37</v>
      </c>
      <c r="D146" s="1">
        <v>0.37003700370037007</v>
      </c>
    </row>
    <row r="147" spans="1:4" x14ac:dyDescent="0.3">
      <c r="A147" s="1" t="s">
        <v>64</v>
      </c>
      <c r="B147" s="1">
        <v>9999</v>
      </c>
      <c r="C147" s="1">
        <v>37</v>
      </c>
      <c r="D147" s="1">
        <v>0.37003700370037007</v>
      </c>
    </row>
    <row r="148" spans="1:4" x14ac:dyDescent="0.3">
      <c r="A148" s="1" t="s">
        <v>65</v>
      </c>
      <c r="B148" s="1">
        <v>9994</v>
      </c>
      <c r="C148" s="1">
        <v>89</v>
      </c>
      <c r="D148" s="1">
        <v>0.89053432059235538</v>
      </c>
    </row>
    <row r="149" spans="1:4" x14ac:dyDescent="0.3">
      <c r="A149" s="1" t="s">
        <v>66</v>
      </c>
      <c r="B149" s="1">
        <v>9998</v>
      </c>
      <c r="C149" s="1">
        <v>86</v>
      </c>
      <c r="D149" s="1">
        <v>0.86017203440688139</v>
      </c>
    </row>
    <row r="150" spans="1:4" x14ac:dyDescent="0.3">
      <c r="A150" s="1" t="s">
        <v>67</v>
      </c>
      <c r="B150" s="1">
        <v>9995</v>
      </c>
      <c r="C150" s="1">
        <v>100</v>
      </c>
      <c r="D150" s="1">
        <v>1.0005002501250626</v>
      </c>
    </row>
    <row r="151" spans="1:4" x14ac:dyDescent="0.3">
      <c r="A151" s="1" t="s">
        <v>68</v>
      </c>
      <c r="B151" s="1">
        <v>9992</v>
      </c>
      <c r="C151" s="1">
        <v>49</v>
      </c>
      <c r="D151" s="1">
        <v>0.4903923138510809</v>
      </c>
    </row>
    <row r="152" spans="1:4" x14ac:dyDescent="0.3">
      <c r="A152" s="1" t="s">
        <v>69</v>
      </c>
      <c r="B152" s="1">
        <v>9999</v>
      </c>
      <c r="C152" s="1">
        <v>89</v>
      </c>
      <c r="D152" s="1">
        <v>0.89008900890089004</v>
      </c>
    </row>
    <row r="153" spans="1:4" x14ac:dyDescent="0.3">
      <c r="A153" s="1" t="s">
        <v>70</v>
      </c>
      <c r="B153" s="1">
        <v>9997</v>
      </c>
      <c r="C153" s="1">
        <v>53</v>
      </c>
      <c r="D153" s="1">
        <v>0.53015904771431432</v>
      </c>
    </row>
    <row r="154" spans="1:4" x14ac:dyDescent="0.3">
      <c r="A154" s="1" t="s">
        <v>71</v>
      </c>
      <c r="B154" s="1">
        <v>9996</v>
      </c>
      <c r="C154" s="1">
        <v>16</v>
      </c>
      <c r="D154" s="1">
        <v>0.1600640256102441</v>
      </c>
    </row>
    <row r="155" spans="1:4" x14ac:dyDescent="0.3">
      <c r="A155" s="1" t="s">
        <v>77</v>
      </c>
      <c r="B155" s="1">
        <v>9997</v>
      </c>
      <c r="C155" s="1">
        <v>7</v>
      </c>
      <c r="D155" s="1">
        <v>7.0021006301890565E-2</v>
      </c>
    </row>
    <row r="156" spans="1:4" x14ac:dyDescent="0.3">
      <c r="A156" s="1" t="s">
        <v>78</v>
      </c>
      <c r="B156" s="1">
        <v>9998</v>
      </c>
      <c r="C156" s="1">
        <v>6</v>
      </c>
      <c r="D156" s="1">
        <v>6.0012002400480095E-2</v>
      </c>
    </row>
    <row r="157" spans="1:4" x14ac:dyDescent="0.3">
      <c r="A157" s="1" t="s">
        <v>79</v>
      </c>
      <c r="B157" s="1">
        <v>9999</v>
      </c>
      <c r="C157" s="1">
        <v>16</v>
      </c>
      <c r="D157" s="1">
        <v>0.16001600160016002</v>
      </c>
    </row>
    <row r="158" spans="1:4" x14ac:dyDescent="0.3">
      <c r="A158" s="1" t="s">
        <v>80</v>
      </c>
      <c r="B158" s="1">
        <v>9995</v>
      </c>
      <c r="C158" s="1">
        <v>27</v>
      </c>
      <c r="D158" s="1">
        <v>0.27013506753376687</v>
      </c>
    </row>
    <row r="159" spans="1:4" x14ac:dyDescent="0.3">
      <c r="A159" s="1" t="s">
        <v>81</v>
      </c>
      <c r="B159" s="1">
        <v>9999</v>
      </c>
      <c r="C159" s="1">
        <v>22</v>
      </c>
      <c r="D159" s="1">
        <v>0.22002200220022</v>
      </c>
    </row>
    <row r="160" spans="1:4" x14ac:dyDescent="0.3">
      <c r="A160" s="1" t="s">
        <v>82</v>
      </c>
      <c r="B160" s="1">
        <v>9994</v>
      </c>
      <c r="C160" s="1">
        <v>33</v>
      </c>
      <c r="D160" s="1">
        <v>0.33019811887132278</v>
      </c>
    </row>
    <row r="161" spans="1:4" x14ac:dyDescent="0.3">
      <c r="A161" s="1" t="s">
        <v>83</v>
      </c>
      <c r="B161" s="1">
        <v>9996</v>
      </c>
      <c r="C161" s="1">
        <v>70</v>
      </c>
      <c r="D161" s="1">
        <v>0.70028011204481799</v>
      </c>
    </row>
    <row r="162" spans="1:4" x14ac:dyDescent="0.3">
      <c r="A162" s="1" t="s">
        <v>84</v>
      </c>
      <c r="B162" s="1">
        <v>9998</v>
      </c>
      <c r="C162" s="1">
        <v>97</v>
      </c>
      <c r="D162" s="1">
        <v>0.97019403880776156</v>
      </c>
    </row>
    <row r="163" spans="1:4" x14ac:dyDescent="0.3">
      <c r="A163" s="1" t="s">
        <v>85</v>
      </c>
      <c r="B163" s="1">
        <v>9995</v>
      </c>
      <c r="C163" s="1">
        <v>177</v>
      </c>
      <c r="D163" s="1">
        <v>1.7708854427213607</v>
      </c>
    </row>
    <row r="164" spans="1:4" x14ac:dyDescent="0.3">
      <c r="A164" s="1" t="s">
        <v>86</v>
      </c>
      <c r="B164" s="1">
        <v>9996</v>
      </c>
      <c r="C164" s="1">
        <v>208</v>
      </c>
      <c r="D164" s="1">
        <v>2.080832332933173</v>
      </c>
    </row>
    <row r="165" spans="1:4" x14ac:dyDescent="0.3">
      <c r="A165" s="1" t="s">
        <v>87</v>
      </c>
      <c r="B165" s="1">
        <v>9997</v>
      </c>
      <c r="C165" s="1">
        <v>199</v>
      </c>
      <c r="D165" s="1">
        <v>1.9905971791537462</v>
      </c>
    </row>
    <row r="166" spans="1:4" x14ac:dyDescent="0.3">
      <c r="A166" s="1" t="s">
        <v>88</v>
      </c>
      <c r="B166" s="1">
        <v>9998</v>
      </c>
      <c r="C166" s="1">
        <v>194</v>
      </c>
      <c r="D166" s="1">
        <v>1.9403880776155231</v>
      </c>
    </row>
  </sheetData>
  <mergeCells count="16">
    <mergeCell ref="T3:AC3"/>
    <mergeCell ref="BD6:BG6"/>
    <mergeCell ref="AR6:AU6"/>
    <mergeCell ref="AX6:BA6"/>
    <mergeCell ref="B6:E6"/>
    <mergeCell ref="T6:W6"/>
    <mergeCell ref="AL6:AO6"/>
    <mergeCell ref="H6:K6"/>
    <mergeCell ref="Z6:AC6"/>
    <mergeCell ref="AF6:AI6"/>
    <mergeCell ref="N6:Q6"/>
    <mergeCell ref="BJ3:BS3"/>
    <mergeCell ref="BJ6:BM6"/>
    <mergeCell ref="BP6:BS6"/>
    <mergeCell ref="BV6:BY6"/>
    <mergeCell ref="CB6:CE6"/>
  </mergeCells>
  <pageMargins left="0.7" right="0.7" top="0.75" bottom="0.75" header="0.3" footer="0.3"/>
  <pageSetup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 Rosenthal</cp:lastModifiedBy>
  <dcterms:created xsi:type="dcterms:W3CDTF">2020-09-20T20:42:07Z</dcterms:created>
  <dcterms:modified xsi:type="dcterms:W3CDTF">2024-11-11T21:29:04Z</dcterms:modified>
</cp:coreProperties>
</file>